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Para_colgar_en_la_Web_del_Ministerio\Imputacion_ingresos_13\30_50.cot_sociales_ y_otros_13vf\"/>
    </mc:Choice>
  </mc:AlternateContent>
  <bookViews>
    <workbookView xWindow="1002" yWindow="125" windowWidth="15602" windowHeight="8314" tabRatio="621" firstSheet="1" activeTab="4"/>
  </bookViews>
  <sheets>
    <sheet name="detalle otros ingresos" sheetId="2" r:id="rId1"/>
    <sheet name="Resumen" sheetId="12" r:id="rId2"/>
    <sheet name="I300" sheetId="4" r:id="rId3"/>
    <sheet name="I400" sheetId="3" r:id="rId4"/>
    <sheet name="Total" sheetId="11" r:id="rId5"/>
    <sheet name="I501" sheetId="5" r:id="rId6"/>
    <sheet name="I502" sheetId="10" r:id="rId7"/>
    <sheet name="I503" sheetId="9" r:id="rId8"/>
    <sheet name="I504" sheetId="8" r:id="rId9"/>
    <sheet name="I521" sheetId="6" r:id="rId10"/>
    <sheet name="I522" sheetId="7" r:id="rId11"/>
    <sheet name="Cuadros Anexo 5" sheetId="13" r:id="rId12"/>
    <sheet name="Resumen_Hor" sheetId="14" r:id="rId13"/>
  </sheets>
  <calcPr calcId="152511" concurrentCalc="0"/>
</workbook>
</file>

<file path=xl/calcChain.xml><?xml version="1.0" encoding="utf-8"?>
<calcChain xmlns="http://schemas.openxmlformats.org/spreadsheetml/2006/main">
  <c r="D19" i="12" l="1"/>
  <c r="S11" i="14"/>
  <c r="J79" i="3"/>
  <c r="C76" i="2"/>
  <c r="E79" i="3"/>
  <c r="D26" i="13"/>
  <c r="D27" i="13"/>
  <c r="D28" i="13"/>
  <c r="D29" i="13"/>
  <c r="B31" i="13"/>
  <c r="B32" i="13"/>
  <c r="B33" i="13"/>
  <c r="B34" i="13"/>
  <c r="B35" i="13"/>
  <c r="B36" i="13"/>
  <c r="B37" i="13"/>
  <c r="B38" i="13"/>
  <c r="B29" i="13"/>
  <c r="B24" i="13"/>
  <c r="B25" i="13"/>
  <c r="B26" i="13"/>
  <c r="B27" i="13"/>
  <c r="B28" i="13"/>
  <c r="B18" i="13"/>
  <c r="B19" i="13"/>
  <c r="B20" i="13"/>
  <c r="B21" i="13"/>
  <c r="B22" i="13"/>
  <c r="B13" i="13"/>
  <c r="B14" i="13"/>
  <c r="B15" i="13"/>
  <c r="B16" i="13"/>
  <c r="B4" i="13"/>
  <c r="B5" i="13"/>
  <c r="B6" i="13"/>
  <c r="B7" i="13"/>
  <c r="B8" i="13"/>
  <c r="B9" i="13"/>
  <c r="B10" i="13"/>
  <c r="B11" i="13"/>
  <c r="B2" i="13"/>
  <c r="D53" i="3"/>
  <c r="G142" i="3"/>
  <c r="D55" i="3"/>
  <c r="D47" i="3"/>
  <c r="F43" i="2"/>
  <c r="E13" i="13"/>
  <c r="E77" i="2"/>
  <c r="E76" i="2"/>
  <c r="F56" i="2"/>
  <c r="F49" i="2"/>
  <c r="E18" i="13"/>
  <c r="B3" i="13"/>
  <c r="F29" i="2"/>
  <c r="C77" i="2"/>
  <c r="C78" i="2"/>
  <c r="E258" i="3"/>
  <c r="D64" i="1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40" i="3"/>
  <c r="E35" i="13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20" i="10"/>
  <c r="C11" i="13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47" i="8"/>
  <c r="D118" i="3"/>
  <c r="E118" i="3"/>
  <c r="D63" i="9"/>
  <c r="B47" i="13"/>
  <c r="C47" i="13"/>
  <c r="D47" i="13"/>
  <c r="B48" i="13"/>
  <c r="C48" i="13"/>
  <c r="B49" i="13"/>
  <c r="C49" i="13"/>
  <c r="D49" i="13"/>
  <c r="B50" i="13"/>
  <c r="C50" i="13"/>
  <c r="B51" i="13"/>
  <c r="C51" i="13"/>
  <c r="D51" i="13"/>
  <c r="B52" i="13"/>
  <c r="C52" i="13"/>
  <c r="B53" i="13"/>
  <c r="C53" i="13"/>
  <c r="D53" i="13"/>
  <c r="B54" i="13"/>
  <c r="C54" i="13"/>
  <c r="B55" i="13"/>
  <c r="C55" i="13"/>
  <c r="D55" i="13"/>
  <c r="B56" i="13"/>
  <c r="C56" i="13"/>
  <c r="B57" i="13"/>
  <c r="C57" i="13"/>
  <c r="D57" i="13"/>
  <c r="B58" i="13"/>
  <c r="C58" i="13"/>
  <c r="B59" i="13"/>
  <c r="C59" i="13"/>
  <c r="D59" i="13"/>
  <c r="B60" i="13"/>
  <c r="C60" i="13"/>
  <c r="B61" i="13"/>
  <c r="C61" i="13"/>
  <c r="D61" i="13"/>
  <c r="B62" i="13"/>
  <c r="C62" i="13"/>
  <c r="B63" i="13"/>
  <c r="C63" i="13"/>
  <c r="D63" i="13"/>
  <c r="B64" i="13"/>
  <c r="C64" i="13"/>
  <c r="C46" i="13"/>
  <c r="B46" i="13"/>
  <c r="B43" i="13" a="1"/>
  <c r="C43" i="13"/>
  <c r="B42" i="13" a="1"/>
  <c r="B42" i="13"/>
  <c r="B41" i="13" a="1"/>
  <c r="B41" i="13"/>
  <c r="C4" i="13"/>
  <c r="D4" i="13"/>
  <c r="E4" i="13"/>
  <c r="C5" i="13"/>
  <c r="D5" i="13"/>
  <c r="E5" i="13"/>
  <c r="C6" i="13"/>
  <c r="D6" i="13"/>
  <c r="E6" i="13"/>
  <c r="C7" i="13"/>
  <c r="D7" i="13"/>
  <c r="E7" i="13"/>
  <c r="C8" i="13"/>
  <c r="D8" i="13"/>
  <c r="E8" i="13"/>
  <c r="C9" i="13"/>
  <c r="D9" i="13"/>
  <c r="E9" i="13"/>
  <c r="C10" i="13"/>
  <c r="D10" i="13"/>
  <c r="E10" i="13"/>
  <c r="D11" i="13"/>
  <c r="E11" i="13"/>
  <c r="C13" i="13"/>
  <c r="D13" i="13"/>
  <c r="C14" i="13"/>
  <c r="D14" i="13"/>
  <c r="E14" i="13"/>
  <c r="C15" i="13"/>
  <c r="D15" i="13"/>
  <c r="E15" i="13"/>
  <c r="C16" i="13"/>
  <c r="D16" i="13"/>
  <c r="E16" i="13"/>
  <c r="D18" i="13"/>
  <c r="C19" i="13"/>
  <c r="D19" i="13"/>
  <c r="E19" i="13"/>
  <c r="C20" i="13"/>
  <c r="D20" i="13"/>
  <c r="E20" i="13"/>
  <c r="C21" i="13"/>
  <c r="D21" i="13"/>
  <c r="E21" i="13"/>
  <c r="C22" i="13"/>
  <c r="D22" i="13"/>
  <c r="E22" i="13"/>
  <c r="D24" i="13"/>
  <c r="C25" i="13"/>
  <c r="D25" i="13"/>
  <c r="E25" i="13"/>
  <c r="C26" i="13"/>
  <c r="E26" i="13"/>
  <c r="C27" i="13"/>
  <c r="E27" i="13"/>
  <c r="C28" i="13"/>
  <c r="E28" i="13"/>
  <c r="C29" i="13"/>
  <c r="E29" i="13"/>
  <c r="C32" i="13"/>
  <c r="D32" i="13"/>
  <c r="E32" i="13"/>
  <c r="C33" i="13"/>
  <c r="D33" i="13"/>
  <c r="E33" i="13"/>
  <c r="C34" i="13"/>
  <c r="D34" i="13"/>
  <c r="E34" i="13"/>
  <c r="C35" i="13"/>
  <c r="D35" i="13"/>
  <c r="C36" i="13"/>
  <c r="D36" i="13"/>
  <c r="E36" i="13"/>
  <c r="C37" i="13"/>
  <c r="D37" i="13"/>
  <c r="E37" i="13"/>
  <c r="D38" i="13"/>
  <c r="E38" i="13"/>
  <c r="C3" i="13"/>
  <c r="A4" i="13"/>
  <c r="A5" i="13"/>
  <c r="A6" i="13"/>
  <c r="A7" i="13"/>
  <c r="A8" i="13"/>
  <c r="A9" i="13"/>
  <c r="A10" i="13"/>
  <c r="A11" i="13"/>
  <c r="A14" i="13"/>
  <c r="A15" i="13"/>
  <c r="A16" i="13"/>
  <c r="A19" i="13"/>
  <c r="A20" i="13"/>
  <c r="A21" i="13"/>
  <c r="A22" i="13"/>
  <c r="A25" i="13"/>
  <c r="A26" i="13"/>
  <c r="A27" i="13"/>
  <c r="A28" i="13"/>
  <c r="A29" i="13"/>
  <c r="A32" i="13"/>
  <c r="A33" i="13"/>
  <c r="A34" i="13"/>
  <c r="A35" i="13"/>
  <c r="A36" i="13"/>
  <c r="A37" i="13"/>
  <c r="A38" i="13"/>
  <c r="C2" i="13"/>
  <c r="D2" i="13"/>
  <c r="E2" i="13"/>
  <c r="D43" i="13"/>
  <c r="G143" i="3"/>
  <c r="H143" i="3"/>
  <c r="I143" i="3"/>
  <c r="G144" i="3"/>
  <c r="G145" i="3"/>
  <c r="G146" i="3"/>
  <c r="G147" i="3"/>
  <c r="G148" i="3"/>
  <c r="G149" i="3"/>
  <c r="H149" i="3"/>
  <c r="I149" i="3"/>
  <c r="J149" i="3"/>
  <c r="K149" i="3"/>
  <c r="G150" i="3"/>
  <c r="G151" i="3"/>
  <c r="H151" i="3"/>
  <c r="I151" i="3"/>
  <c r="G152" i="3"/>
  <c r="G153" i="3"/>
  <c r="G154" i="3"/>
  <c r="G155" i="3"/>
  <c r="G156" i="3"/>
  <c r="G157" i="3"/>
  <c r="H157" i="3"/>
  <c r="I157" i="3"/>
  <c r="J157" i="3"/>
  <c r="K157" i="3"/>
  <c r="G158" i="3"/>
  <c r="G159" i="3"/>
  <c r="G160" i="3"/>
  <c r="C93" i="9"/>
  <c r="D119" i="8"/>
  <c r="C148" i="9"/>
  <c r="D148" i="9"/>
  <c r="D71" i="9"/>
  <c r="D77" i="9"/>
  <c r="D79" i="9"/>
  <c r="D64" i="9"/>
  <c r="D12" i="12"/>
  <c r="B6" i="9"/>
  <c r="C119" i="9"/>
  <c r="C118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D11" i="12"/>
  <c r="C94" i="9"/>
  <c r="D120" i="8"/>
  <c r="C149" i="9"/>
  <c r="D149" i="9"/>
  <c r="D65" i="9"/>
  <c r="C95" i="9"/>
  <c r="C94" i="8"/>
  <c r="D94" i="8"/>
  <c r="D121" i="8"/>
  <c r="C150" i="9"/>
  <c r="D150" i="9"/>
  <c r="C96" i="9"/>
  <c r="C95" i="8"/>
  <c r="D122" i="8"/>
  <c r="C151" i="9"/>
  <c r="D67" i="9"/>
  <c r="C97" i="9"/>
  <c r="C96" i="8"/>
  <c r="D123" i="8"/>
  <c r="C152" i="9"/>
  <c r="C98" i="9"/>
  <c r="C97" i="8"/>
  <c r="D97" i="8"/>
  <c r="D124" i="8"/>
  <c r="C153" i="9"/>
  <c r="D69" i="9"/>
  <c r="D124" i="9"/>
  <c r="C99" i="9"/>
  <c r="C98" i="8"/>
  <c r="D125" i="8"/>
  <c r="C154" i="9"/>
  <c r="D70" i="9"/>
  <c r="C100" i="9"/>
  <c r="D126" i="8"/>
  <c r="C155" i="9"/>
  <c r="C101" i="9"/>
  <c r="C100" i="8"/>
  <c r="D127" i="8"/>
  <c r="C156" i="9"/>
  <c r="D127" i="9"/>
  <c r="C102" i="9"/>
  <c r="C101" i="8"/>
  <c r="D128" i="8"/>
  <c r="C157" i="9"/>
  <c r="D73" i="9"/>
  <c r="C103" i="9"/>
  <c r="D129" i="8"/>
  <c r="C158" i="9"/>
  <c r="D158" i="9"/>
  <c r="D74" i="9"/>
  <c r="D129" i="9"/>
  <c r="C104" i="9"/>
  <c r="C103" i="8"/>
  <c r="D130" i="8"/>
  <c r="C159" i="9"/>
  <c r="D75" i="9"/>
  <c r="C105" i="9"/>
  <c r="D131" i="8"/>
  <c r="C160" i="9"/>
  <c r="C106" i="9"/>
  <c r="C105" i="8"/>
  <c r="D132" i="8"/>
  <c r="C161" i="9"/>
  <c r="D132" i="9"/>
  <c r="C107" i="9"/>
  <c r="C106" i="8"/>
  <c r="D133" i="8"/>
  <c r="C162" i="9"/>
  <c r="C108" i="9"/>
  <c r="C107" i="8"/>
  <c r="D107" i="8"/>
  <c r="D134" i="8"/>
  <c r="C163" i="9"/>
  <c r="C109" i="9"/>
  <c r="C108" i="8"/>
  <c r="D135" i="8"/>
  <c r="C164" i="9"/>
  <c r="D164" i="9"/>
  <c r="D80" i="9"/>
  <c r="D135" i="9"/>
  <c r="C92" i="9"/>
  <c r="C91" i="8"/>
  <c r="D118" i="8"/>
  <c r="C147" i="9"/>
  <c r="D118" i="9"/>
  <c r="D15" i="12"/>
  <c r="B6" i="7"/>
  <c r="D13" i="12"/>
  <c r="D31" i="13"/>
  <c r="D3" i="13"/>
  <c r="C38" i="13"/>
  <c r="C18" i="13"/>
  <c r="D116" i="3"/>
  <c r="E116" i="3"/>
  <c r="D120" i="3"/>
  <c r="E120" i="3"/>
  <c r="D124" i="3"/>
  <c r="E124" i="3"/>
  <c r="D128" i="3"/>
  <c r="E128" i="3"/>
  <c r="D57" i="3"/>
  <c r="H231" i="3"/>
  <c r="F212" i="3"/>
  <c r="F211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J80" i="3"/>
  <c r="K80" i="3"/>
  <c r="L80" i="3"/>
  <c r="J81" i="3"/>
  <c r="K81" i="3"/>
  <c r="L81" i="3"/>
  <c r="J82" i="3"/>
  <c r="K82" i="3"/>
  <c r="L82" i="3"/>
  <c r="J83" i="3"/>
  <c r="K83" i="3"/>
  <c r="L83" i="3"/>
  <c r="J84" i="3"/>
  <c r="K84" i="3"/>
  <c r="L84" i="3"/>
  <c r="J85" i="3"/>
  <c r="K85" i="3"/>
  <c r="L85" i="3"/>
  <c r="J86" i="3"/>
  <c r="K86" i="3"/>
  <c r="L86" i="3"/>
  <c r="J87" i="3"/>
  <c r="K87" i="3"/>
  <c r="L87" i="3"/>
  <c r="J88" i="3"/>
  <c r="K88" i="3"/>
  <c r="L88" i="3"/>
  <c r="J89" i="3"/>
  <c r="K89" i="3"/>
  <c r="L89" i="3"/>
  <c r="J90" i="3"/>
  <c r="K90" i="3"/>
  <c r="L90" i="3"/>
  <c r="J91" i="3"/>
  <c r="K91" i="3"/>
  <c r="L91" i="3"/>
  <c r="J92" i="3"/>
  <c r="K92" i="3"/>
  <c r="L92" i="3"/>
  <c r="J93" i="3"/>
  <c r="K93" i="3"/>
  <c r="L93" i="3"/>
  <c r="J94" i="3"/>
  <c r="K94" i="3"/>
  <c r="L94" i="3"/>
  <c r="J95" i="3"/>
  <c r="K95" i="3"/>
  <c r="L95" i="3"/>
  <c r="J96" i="3"/>
  <c r="K96" i="3"/>
  <c r="L96" i="3"/>
  <c r="I164" i="3"/>
  <c r="J145" i="3"/>
  <c r="J153" i="3"/>
  <c r="F181" i="3"/>
  <c r="I181" i="3"/>
  <c r="I200" i="3"/>
  <c r="G181" i="3"/>
  <c r="H181" i="3"/>
  <c r="K181" i="3"/>
  <c r="K200" i="3"/>
  <c r="M181" i="3"/>
  <c r="F195" i="3"/>
  <c r="I195" i="3"/>
  <c r="M183" i="3"/>
  <c r="M187" i="3"/>
  <c r="M191" i="3"/>
  <c r="M195" i="3"/>
  <c r="F49" i="4"/>
  <c r="D23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D24" i="4"/>
  <c r="D25" i="4"/>
  <c r="E25" i="4"/>
  <c r="D26" i="4"/>
  <c r="D27" i="4"/>
  <c r="E27" i="4"/>
  <c r="D28" i="4"/>
  <c r="D29" i="4"/>
  <c r="E29" i="4"/>
  <c r="D30" i="4"/>
  <c r="D31" i="4"/>
  <c r="E31" i="4"/>
  <c r="D32" i="4"/>
  <c r="D33" i="4"/>
  <c r="E33" i="4"/>
  <c r="D34" i="4"/>
  <c r="D35" i="4"/>
  <c r="E35" i="4"/>
  <c r="D36" i="4"/>
  <c r="D37" i="4"/>
  <c r="E37" i="4"/>
  <c r="D38" i="4"/>
  <c r="D39" i="4"/>
  <c r="E39" i="4"/>
  <c r="D40" i="4"/>
  <c r="E24" i="4"/>
  <c r="E26" i="4"/>
  <c r="E28" i="4"/>
  <c r="E30" i="4"/>
  <c r="E32" i="4"/>
  <c r="E34" i="4"/>
  <c r="E36" i="4"/>
  <c r="E38" i="4"/>
  <c r="E40" i="4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C165" i="8"/>
  <c r="C109" i="8"/>
  <c r="D150" i="10"/>
  <c r="D152" i="10"/>
  <c r="D154" i="10"/>
  <c r="D156" i="10"/>
  <c r="D158" i="10"/>
  <c r="D160" i="10"/>
  <c r="D162" i="10"/>
  <c r="D164" i="10"/>
  <c r="D165" i="10"/>
  <c r="D166" i="10"/>
  <c r="D149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136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H41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C24" i="13"/>
  <c r="H41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D160" i="8"/>
  <c r="D154" i="8"/>
  <c r="D152" i="8"/>
  <c r="D163" i="10"/>
  <c r="D161" i="10"/>
  <c r="D159" i="10"/>
  <c r="D157" i="10"/>
  <c r="D155" i="10"/>
  <c r="D153" i="10"/>
  <c r="D151" i="10"/>
  <c r="D164" i="8"/>
  <c r="D162" i="8"/>
  <c r="D155" i="8"/>
  <c r="D150" i="8"/>
  <c r="C165" i="9"/>
  <c r="D153" i="9"/>
  <c r="D95" i="10"/>
  <c r="D113" i="10"/>
  <c r="C110" i="9"/>
  <c r="D97" i="9"/>
  <c r="H183" i="3"/>
  <c r="K183" i="3"/>
  <c r="G183" i="3"/>
  <c r="H180" i="3"/>
  <c r="K180" i="3"/>
  <c r="G180" i="3"/>
  <c r="F180" i="3"/>
  <c r="I180" i="3"/>
  <c r="D78" i="9"/>
  <c r="D76" i="9"/>
  <c r="D72" i="9"/>
  <c r="D98" i="9"/>
  <c r="D68" i="9"/>
  <c r="D66" i="9"/>
  <c r="D83" i="10"/>
  <c r="D147" i="9"/>
  <c r="D162" i="9"/>
  <c r="D107" i="9"/>
  <c r="D155" i="9"/>
  <c r="D154" i="9"/>
  <c r="D159" i="9"/>
  <c r="D161" i="9"/>
  <c r="D157" i="9"/>
  <c r="D95" i="9"/>
  <c r="D101" i="9"/>
  <c r="D96" i="9"/>
  <c r="D108" i="9"/>
  <c r="B6" i="10"/>
  <c r="D51" i="10"/>
  <c r="F197" i="3"/>
  <c r="I197" i="3"/>
  <c r="F196" i="3"/>
  <c r="I196" i="3"/>
  <c r="F194" i="3"/>
  <c r="I194" i="3"/>
  <c r="C41" i="13"/>
  <c r="D41" i="13"/>
  <c r="E41" i="13"/>
  <c r="E43" i="13"/>
  <c r="B43" i="13"/>
  <c r="F43" i="13"/>
  <c r="D156" i="9"/>
  <c r="D151" i="9"/>
  <c r="D99" i="9"/>
  <c r="D109" i="9"/>
  <c r="D92" i="9"/>
  <c r="D106" i="9"/>
  <c r="D102" i="9"/>
  <c r="D104" i="9"/>
  <c r="B6" i="8"/>
  <c r="D51" i="8"/>
  <c r="E111" i="8"/>
  <c r="E24" i="13"/>
  <c r="D76" i="2"/>
  <c r="D52" i="10"/>
  <c r="E115" i="10"/>
  <c r="D133" i="9"/>
  <c r="D121" i="9"/>
  <c r="H197" i="3"/>
  <c r="K197" i="3"/>
  <c r="G197" i="3"/>
  <c r="G196" i="3"/>
  <c r="H145" i="3"/>
  <c r="I145" i="3"/>
  <c r="H146" i="3"/>
  <c r="I146" i="3"/>
  <c r="H147" i="3"/>
  <c r="I147" i="3"/>
  <c r="H150" i="3"/>
  <c r="I150" i="3"/>
  <c r="H153" i="3"/>
  <c r="I153" i="3"/>
  <c r="H154" i="3"/>
  <c r="I154" i="3"/>
  <c r="H155" i="3"/>
  <c r="I155" i="3"/>
  <c r="H159" i="3"/>
  <c r="I159" i="3"/>
  <c r="H196" i="3"/>
  <c r="K196" i="3"/>
  <c r="H195" i="3"/>
  <c r="K195" i="3"/>
  <c r="G195" i="3"/>
  <c r="H194" i="3"/>
  <c r="K194" i="3"/>
  <c r="G194" i="3"/>
  <c r="G193" i="3"/>
  <c r="F193" i="3"/>
  <c r="I193" i="3"/>
  <c r="F192" i="3"/>
  <c r="I192" i="3"/>
  <c r="F191" i="3"/>
  <c r="I191" i="3"/>
  <c r="H193" i="3"/>
  <c r="K193" i="3"/>
  <c r="H192" i="3"/>
  <c r="K192" i="3"/>
  <c r="G192" i="3"/>
  <c r="H191" i="3"/>
  <c r="K191" i="3"/>
  <c r="G191" i="3"/>
  <c r="H190" i="3"/>
  <c r="K190" i="3"/>
  <c r="G190" i="3"/>
  <c r="F190" i="3"/>
  <c r="I190" i="3"/>
  <c r="H189" i="3"/>
  <c r="K189" i="3"/>
  <c r="G189" i="3"/>
  <c r="F189" i="3"/>
  <c r="I189" i="3"/>
  <c r="H188" i="3"/>
  <c r="K188" i="3"/>
  <c r="G188" i="3"/>
  <c r="F188" i="3"/>
  <c r="I188" i="3"/>
  <c r="G187" i="3"/>
  <c r="F187" i="3"/>
  <c r="I187" i="3"/>
  <c r="F186" i="3"/>
  <c r="I186" i="3"/>
  <c r="H187" i="3"/>
  <c r="K187" i="3"/>
  <c r="H186" i="3"/>
  <c r="K186" i="3"/>
  <c r="G186" i="3"/>
  <c r="H185" i="3"/>
  <c r="K185" i="3"/>
  <c r="G185" i="3"/>
  <c r="F185" i="3"/>
  <c r="I185" i="3"/>
  <c r="H184" i="3"/>
  <c r="K184" i="3"/>
  <c r="G184" i="3"/>
  <c r="F184" i="3"/>
  <c r="I184" i="3"/>
  <c r="F183" i="3"/>
  <c r="I183" i="3"/>
  <c r="H182" i="3"/>
  <c r="G182" i="3"/>
  <c r="F182" i="3"/>
  <c r="F64" i="2"/>
  <c r="E31" i="13"/>
  <c r="D77" i="2"/>
  <c r="C31" i="13"/>
  <c r="D78" i="2"/>
  <c r="E78" i="2"/>
  <c r="D52" i="8"/>
  <c r="E138" i="8"/>
  <c r="D53" i="8"/>
  <c r="E167" i="8"/>
  <c r="I182" i="3"/>
  <c r="K182" i="3"/>
  <c r="G198" i="3"/>
  <c r="F92" i="3"/>
  <c r="G92" i="3"/>
  <c r="H92" i="3"/>
  <c r="G213" i="3"/>
  <c r="H213" i="3"/>
  <c r="N81" i="3"/>
  <c r="F96" i="3"/>
  <c r="G96" i="3"/>
  <c r="H96" i="3"/>
  <c r="F88" i="3"/>
  <c r="G88" i="3"/>
  <c r="H88" i="3"/>
  <c r="F84" i="3"/>
  <c r="G84" i="3"/>
  <c r="H84" i="3"/>
  <c r="E97" i="3"/>
  <c r="F80" i="3"/>
  <c r="G80" i="3"/>
  <c r="H80" i="3"/>
  <c r="G223" i="3"/>
  <c r="H223" i="3"/>
  <c r="N91" i="3"/>
  <c r="F229" i="3"/>
  <c r="D58" i="3"/>
  <c r="C104" i="8"/>
  <c r="D105" i="9"/>
  <c r="C99" i="8"/>
  <c r="D99" i="8"/>
  <c r="D100" i="9"/>
  <c r="D56" i="3"/>
  <c r="D50" i="3"/>
  <c r="J200" i="3"/>
  <c r="F77" i="2"/>
  <c r="D14" i="12"/>
  <c r="B6" i="6"/>
  <c r="H198" i="3"/>
  <c r="F198" i="3"/>
  <c r="J185" i="3"/>
  <c r="L185" i="3"/>
  <c r="G212" i="3"/>
  <c r="H212" i="3"/>
  <c r="N80" i="3"/>
  <c r="D80" i="8"/>
  <c r="D167" i="10"/>
  <c r="D161" i="8"/>
  <c r="D159" i="8"/>
  <c r="E159" i="8"/>
  <c r="D153" i="8"/>
  <c r="D149" i="8"/>
  <c r="E149" i="8"/>
  <c r="D147" i="8"/>
  <c r="D163" i="8"/>
  <c r="E163" i="8"/>
  <c r="D157" i="8"/>
  <c r="D151" i="8"/>
  <c r="K79" i="3"/>
  <c r="K97" i="3"/>
  <c r="L97" i="3"/>
  <c r="J97" i="3"/>
  <c r="C102" i="8"/>
  <c r="D103" i="9"/>
  <c r="C93" i="8"/>
  <c r="D94" i="9"/>
  <c r="D123" i="9"/>
  <c r="D125" i="9"/>
  <c r="D136" i="9"/>
  <c r="D131" i="9"/>
  <c r="D134" i="9"/>
  <c r="D130" i="9"/>
  <c r="D128" i="9"/>
  <c r="D52" i="9"/>
  <c r="E138" i="9"/>
  <c r="E128" i="9"/>
  <c r="D122" i="9"/>
  <c r="D120" i="9"/>
  <c r="D119" i="9"/>
  <c r="C92" i="8"/>
  <c r="D92" i="8"/>
  <c r="E92" i="8"/>
  <c r="D93" i="9"/>
  <c r="J159" i="3"/>
  <c r="D130" i="3"/>
  <c r="E130" i="3"/>
  <c r="J155" i="3"/>
  <c r="K155" i="3"/>
  <c r="D126" i="3"/>
  <c r="E126" i="3"/>
  <c r="J151" i="3"/>
  <c r="D122" i="3"/>
  <c r="E122" i="3"/>
  <c r="J143" i="3"/>
  <c r="K143" i="3"/>
  <c r="D114" i="3"/>
  <c r="E114" i="3"/>
  <c r="D158" i="8"/>
  <c r="D156" i="8"/>
  <c r="D148" i="8"/>
  <c r="E148" i="8"/>
  <c r="F76" i="2"/>
  <c r="E3" i="13"/>
  <c r="J191" i="3"/>
  <c r="L191" i="3"/>
  <c r="N191" i="3"/>
  <c r="J194" i="3"/>
  <c r="L194" i="3"/>
  <c r="J180" i="3"/>
  <c r="D106" i="8"/>
  <c r="D100" i="8"/>
  <c r="D98" i="8"/>
  <c r="E98" i="8"/>
  <c r="D95" i="8"/>
  <c r="H142" i="3"/>
  <c r="H160" i="3"/>
  <c r="D50" i="8"/>
  <c r="E82" i="8"/>
  <c r="D53" i="10"/>
  <c r="D140" i="10"/>
  <c r="D125" i="10"/>
  <c r="D30" i="6"/>
  <c r="E30" i="6"/>
  <c r="D38" i="6"/>
  <c r="E38" i="6"/>
  <c r="D32" i="6"/>
  <c r="E32" i="6"/>
  <c r="D40" i="6"/>
  <c r="E40" i="6"/>
  <c r="D31" i="6"/>
  <c r="E31" i="6"/>
  <c r="D39" i="6"/>
  <c r="E39" i="6"/>
  <c r="D37" i="6"/>
  <c r="E37" i="6"/>
  <c r="D23" i="6"/>
  <c r="D24" i="6"/>
  <c r="E24" i="6"/>
  <c r="D27" i="6"/>
  <c r="E27" i="6"/>
  <c r="D29" i="6"/>
  <c r="E29" i="6"/>
  <c r="D25" i="6"/>
  <c r="E25" i="6"/>
  <c r="D35" i="6"/>
  <c r="E35" i="6"/>
  <c r="D36" i="6"/>
  <c r="E36" i="6"/>
  <c r="D28" i="6"/>
  <c r="E28" i="6"/>
  <c r="D34" i="6"/>
  <c r="E34" i="6"/>
  <c r="D26" i="6"/>
  <c r="E26" i="6"/>
  <c r="D33" i="6"/>
  <c r="E33" i="6"/>
  <c r="E85" i="10"/>
  <c r="E80" i="10"/>
  <c r="E67" i="8"/>
  <c r="E70" i="8"/>
  <c r="E74" i="8"/>
  <c r="E73" i="8"/>
  <c r="D54" i="10"/>
  <c r="E169" i="10"/>
  <c r="E164" i="10"/>
  <c r="D127" i="10"/>
  <c r="D135" i="10"/>
  <c r="D121" i="10"/>
  <c r="D128" i="10"/>
  <c r="D126" i="10"/>
  <c r="E72" i="10"/>
  <c r="E78" i="10"/>
  <c r="E73" i="10"/>
  <c r="E70" i="10"/>
  <c r="E66" i="10"/>
  <c r="D38" i="7"/>
  <c r="E38" i="7"/>
  <c r="D39" i="7"/>
  <c r="E39" i="7"/>
  <c r="D27" i="7"/>
  <c r="E27" i="7"/>
  <c r="D32" i="7"/>
  <c r="E32" i="7"/>
  <c r="D33" i="7"/>
  <c r="E33" i="7"/>
  <c r="D23" i="7"/>
  <c r="D35" i="7"/>
  <c r="E35" i="7"/>
  <c r="D31" i="7"/>
  <c r="E31" i="7"/>
  <c r="D34" i="7"/>
  <c r="E34" i="7"/>
  <c r="D36" i="7"/>
  <c r="E36" i="7"/>
  <c r="D40" i="7"/>
  <c r="E40" i="7"/>
  <c r="D25" i="7"/>
  <c r="E25" i="7"/>
  <c r="D29" i="7"/>
  <c r="E29" i="7"/>
  <c r="D37" i="7"/>
  <c r="E37" i="7"/>
  <c r="D30" i="7"/>
  <c r="E30" i="7"/>
  <c r="D26" i="7"/>
  <c r="E26" i="7"/>
  <c r="D24" i="7"/>
  <c r="E24" i="7"/>
  <c r="D28" i="7"/>
  <c r="E28" i="7"/>
  <c r="D51" i="9"/>
  <c r="E112" i="9"/>
  <c r="E108" i="9"/>
  <c r="D53" i="9"/>
  <c r="E167" i="9"/>
  <c r="E151" i="9"/>
  <c r="D50" i="9"/>
  <c r="E127" i="9"/>
  <c r="D81" i="9"/>
  <c r="E156" i="9"/>
  <c r="D163" i="9"/>
  <c r="D160" i="9"/>
  <c r="D152" i="9"/>
  <c r="D126" i="9"/>
  <c r="E126" i="9"/>
  <c r="F41" i="13"/>
  <c r="E164" i="9"/>
  <c r="D165" i="8"/>
  <c r="E160" i="8"/>
  <c r="E158" i="8"/>
  <c r="E154" i="8"/>
  <c r="E157" i="8"/>
  <c r="E155" i="8"/>
  <c r="E156" i="8"/>
  <c r="E152" i="8"/>
  <c r="E153" i="8"/>
  <c r="E150" i="8"/>
  <c r="E151" i="8"/>
  <c r="E164" i="8"/>
  <c r="E161" i="8"/>
  <c r="E162" i="8"/>
  <c r="E147" i="8"/>
  <c r="E99" i="8"/>
  <c r="E100" i="8"/>
  <c r="E97" i="8"/>
  <c r="E109" i="9"/>
  <c r="E103" i="9"/>
  <c r="E106" i="9"/>
  <c r="E93" i="9"/>
  <c r="E92" i="9"/>
  <c r="E94" i="9"/>
  <c r="E102" i="9"/>
  <c r="E107" i="9"/>
  <c r="E95" i="9"/>
  <c r="E128" i="8"/>
  <c r="E135" i="8"/>
  <c r="E123" i="8"/>
  <c r="E133" i="8"/>
  <c r="E130" i="8"/>
  <c r="E125" i="8"/>
  <c r="E127" i="8"/>
  <c r="E121" i="8"/>
  <c r="E119" i="8"/>
  <c r="E124" i="8"/>
  <c r="E131" i="8"/>
  <c r="E120" i="8"/>
  <c r="E126" i="8"/>
  <c r="E122" i="8"/>
  <c r="E118" i="8"/>
  <c r="E134" i="8"/>
  <c r="E132" i="8"/>
  <c r="E129" i="8"/>
  <c r="E125" i="9"/>
  <c r="E120" i="9"/>
  <c r="E119" i="9"/>
  <c r="E123" i="9"/>
  <c r="E132" i="9"/>
  <c r="E134" i="9"/>
  <c r="E124" i="9"/>
  <c r="E122" i="9"/>
  <c r="E135" i="9"/>
  <c r="E107" i="8"/>
  <c r="E95" i="8"/>
  <c r="E106" i="8"/>
  <c r="E94" i="8"/>
  <c r="D108" i="8"/>
  <c r="E108" i="8"/>
  <c r="D104" i="8"/>
  <c r="E104" i="8"/>
  <c r="D102" i="8"/>
  <c r="E102" i="8"/>
  <c r="D96" i="8"/>
  <c r="E96" i="8"/>
  <c r="D91" i="8"/>
  <c r="E91" i="8"/>
  <c r="D105" i="8"/>
  <c r="E105" i="8"/>
  <c r="D103" i="8"/>
  <c r="E103" i="8"/>
  <c r="D101" i="8"/>
  <c r="E101" i="8"/>
  <c r="D93" i="8"/>
  <c r="E93" i="8"/>
  <c r="E105" i="10"/>
  <c r="E110" i="10"/>
  <c r="E98" i="10"/>
  <c r="E104" i="10"/>
  <c r="E102" i="10"/>
  <c r="E109" i="10"/>
  <c r="E97" i="10"/>
  <c r="E103" i="10"/>
  <c r="E112" i="10"/>
  <c r="E101" i="10"/>
  <c r="E107" i="10"/>
  <c r="E96" i="10"/>
  <c r="E100" i="10"/>
  <c r="E111" i="10"/>
  <c r="E106" i="10"/>
  <c r="E95" i="10"/>
  <c r="E99" i="10"/>
  <c r="E108" i="10"/>
  <c r="E159" i="10"/>
  <c r="E156" i="10"/>
  <c r="E166" i="10"/>
  <c r="E154" i="10"/>
  <c r="E153" i="10"/>
  <c r="D42" i="13"/>
  <c r="E71" i="10"/>
  <c r="E79" i="10"/>
  <c r="E65" i="10"/>
  <c r="E74" i="10"/>
  <c r="D134" i="10"/>
  <c r="D130" i="10"/>
  <c r="D137" i="10"/>
  <c r="D136" i="10"/>
  <c r="E42" i="13"/>
  <c r="C42" i="13"/>
  <c r="F42" i="13"/>
  <c r="E23" i="4"/>
  <c r="D41" i="4"/>
  <c r="D3" i="14" a="1"/>
  <c r="K198" i="3"/>
  <c r="L180" i="3"/>
  <c r="K151" i="3"/>
  <c r="K159" i="3"/>
  <c r="K153" i="3"/>
  <c r="K145" i="3"/>
  <c r="M197" i="3"/>
  <c r="M193" i="3"/>
  <c r="M189" i="3"/>
  <c r="M185" i="3"/>
  <c r="J147" i="3"/>
  <c r="K147" i="3"/>
  <c r="D46" i="13"/>
  <c r="D62" i="13"/>
  <c r="D60" i="13"/>
  <c r="D58" i="13"/>
  <c r="D56" i="13"/>
  <c r="D54" i="13"/>
  <c r="D52" i="13"/>
  <c r="D50" i="13"/>
  <c r="D48" i="13"/>
  <c r="J142" i="3"/>
  <c r="D113" i="3"/>
  <c r="E113" i="3"/>
  <c r="M180" i="3"/>
  <c r="M196" i="3"/>
  <c r="D129" i="3"/>
  <c r="E129" i="3"/>
  <c r="J158" i="3"/>
  <c r="M194" i="3"/>
  <c r="D127" i="3"/>
  <c r="E127" i="3"/>
  <c r="J156" i="3"/>
  <c r="D125" i="3"/>
  <c r="E125" i="3"/>
  <c r="M192" i="3"/>
  <c r="J154" i="3"/>
  <c r="K154" i="3"/>
  <c r="D123" i="3"/>
  <c r="E123" i="3"/>
  <c r="M190" i="3"/>
  <c r="J152" i="3"/>
  <c r="D121" i="3"/>
  <c r="E121" i="3"/>
  <c r="M188" i="3"/>
  <c r="J150" i="3"/>
  <c r="K150" i="3"/>
  <c r="D119" i="3"/>
  <c r="E119" i="3"/>
  <c r="M186" i="3"/>
  <c r="J148" i="3"/>
  <c r="D117" i="3"/>
  <c r="E117" i="3"/>
  <c r="M184" i="3"/>
  <c r="J146" i="3"/>
  <c r="K146" i="3"/>
  <c r="D115" i="3"/>
  <c r="E115" i="3"/>
  <c r="M182" i="3"/>
  <c r="J144" i="3"/>
  <c r="N180" i="3"/>
  <c r="G219" i="3"/>
  <c r="H219" i="3"/>
  <c r="N87" i="3"/>
  <c r="G217" i="3"/>
  <c r="H217" i="3"/>
  <c r="N85" i="3"/>
  <c r="G211" i="3"/>
  <c r="H158" i="3"/>
  <c r="I158" i="3"/>
  <c r="H156" i="3"/>
  <c r="I156" i="3"/>
  <c r="H152" i="3"/>
  <c r="I152" i="3"/>
  <c r="K152" i="3"/>
  <c r="H148" i="3"/>
  <c r="I148" i="3"/>
  <c r="H144" i="3"/>
  <c r="I144" i="3"/>
  <c r="K144" i="3"/>
  <c r="I142" i="3"/>
  <c r="I198" i="3"/>
  <c r="L79" i="3"/>
  <c r="D3" i="14"/>
  <c r="U3" i="14"/>
  <c r="Q3" i="14"/>
  <c r="M3" i="14"/>
  <c r="I3" i="14"/>
  <c r="E3" i="14"/>
  <c r="T3" i="14"/>
  <c r="P3" i="14"/>
  <c r="L3" i="14"/>
  <c r="H3" i="14"/>
  <c r="S3" i="14"/>
  <c r="O3" i="14"/>
  <c r="K3" i="14"/>
  <c r="G3" i="14"/>
  <c r="V3" i="14"/>
  <c r="R3" i="14"/>
  <c r="N3" i="14"/>
  <c r="J3" i="14"/>
  <c r="F3" i="14"/>
  <c r="O84" i="3"/>
  <c r="Q84" i="3"/>
  <c r="N185" i="3"/>
  <c r="D35" i="8"/>
  <c r="E35" i="8"/>
  <c r="K201" i="3"/>
  <c r="J181" i="3"/>
  <c r="L181" i="3"/>
  <c r="L198" i="3"/>
  <c r="J197" i="3"/>
  <c r="L197" i="3"/>
  <c r="J196" i="3"/>
  <c r="L196" i="3"/>
  <c r="J188" i="3"/>
  <c r="L188" i="3"/>
  <c r="J187" i="3"/>
  <c r="L187" i="3"/>
  <c r="N187" i="3"/>
  <c r="J184" i="3"/>
  <c r="L184" i="3"/>
  <c r="N184" i="3"/>
  <c r="J182" i="3"/>
  <c r="L182" i="3"/>
  <c r="N182" i="3"/>
  <c r="D109" i="8"/>
  <c r="N188" i="3"/>
  <c r="N194" i="3"/>
  <c r="D122" i="10"/>
  <c r="D120" i="10"/>
  <c r="D123" i="10"/>
  <c r="D124" i="10"/>
  <c r="D129" i="10"/>
  <c r="D131" i="10"/>
  <c r="D132" i="10"/>
  <c r="D133" i="10"/>
  <c r="D138" i="10"/>
  <c r="E160" i="10"/>
  <c r="E161" i="10"/>
  <c r="E151" i="10"/>
  <c r="E152" i="10"/>
  <c r="E129" i="9"/>
  <c r="E130" i="9"/>
  <c r="E121" i="9"/>
  <c r="E131" i="9"/>
  <c r="E118" i="9"/>
  <c r="E133" i="9"/>
  <c r="E152" i="9"/>
  <c r="D165" i="9"/>
  <c r="E77" i="10"/>
  <c r="D35" i="10"/>
  <c r="E35" i="10"/>
  <c r="J183" i="3"/>
  <c r="L183" i="3"/>
  <c r="N183" i="3"/>
  <c r="J195" i="3"/>
  <c r="L195" i="3"/>
  <c r="N195" i="3"/>
  <c r="J192" i="3"/>
  <c r="L192" i="3"/>
  <c r="N192" i="3"/>
  <c r="J190" i="3"/>
  <c r="L190" i="3"/>
  <c r="D10" i="12"/>
  <c r="D16" i="12"/>
  <c r="F78" i="2"/>
  <c r="B6" i="5"/>
  <c r="D110" i="9"/>
  <c r="J186" i="3"/>
  <c r="L186" i="3"/>
  <c r="N186" i="3"/>
  <c r="G216" i="3"/>
  <c r="H216" i="3"/>
  <c r="N84" i="3"/>
  <c r="G222" i="3"/>
  <c r="H222" i="3"/>
  <c r="N90" i="3"/>
  <c r="G214" i="3"/>
  <c r="H214" i="3"/>
  <c r="N82" i="3"/>
  <c r="G220" i="3"/>
  <c r="H220" i="3"/>
  <c r="N88" i="3"/>
  <c r="O88" i="3"/>
  <c r="Q88" i="3"/>
  <c r="G224" i="3"/>
  <c r="H224" i="3"/>
  <c r="N92" i="3"/>
  <c r="O92" i="3"/>
  <c r="Q92" i="3"/>
  <c r="G227" i="3"/>
  <c r="H227" i="3"/>
  <c r="N95" i="3"/>
  <c r="G228" i="3"/>
  <c r="H228" i="3"/>
  <c r="N96" i="3"/>
  <c r="O96" i="3"/>
  <c r="Q96" i="3"/>
  <c r="G215" i="3"/>
  <c r="H215" i="3"/>
  <c r="N83" i="3"/>
  <c r="G226" i="3"/>
  <c r="H226" i="3"/>
  <c r="N94" i="3"/>
  <c r="G218" i="3"/>
  <c r="H218" i="3"/>
  <c r="N86" i="3"/>
  <c r="G225" i="3"/>
  <c r="H225" i="3"/>
  <c r="N93" i="3"/>
  <c r="F87" i="3"/>
  <c r="G87" i="3"/>
  <c r="H87" i="3"/>
  <c r="O87" i="3"/>
  <c r="Q87" i="3"/>
  <c r="F93" i="3"/>
  <c r="G93" i="3"/>
  <c r="H93" i="3"/>
  <c r="O93" i="3"/>
  <c r="Q93" i="3"/>
  <c r="F85" i="3"/>
  <c r="G85" i="3"/>
  <c r="H85" i="3"/>
  <c r="O85" i="3"/>
  <c r="Q85" i="3"/>
  <c r="F81" i="3"/>
  <c r="G81" i="3"/>
  <c r="H81" i="3"/>
  <c r="O81" i="3"/>
  <c r="Q81" i="3"/>
  <c r="F83" i="3"/>
  <c r="G83" i="3"/>
  <c r="H83" i="3"/>
  <c r="O83" i="3"/>
  <c r="Q83" i="3"/>
  <c r="F95" i="3"/>
  <c r="G95" i="3"/>
  <c r="H95" i="3"/>
  <c r="F89" i="3"/>
  <c r="G89" i="3"/>
  <c r="H89" i="3"/>
  <c r="O89" i="3"/>
  <c r="Q89" i="3"/>
  <c r="F79" i="3"/>
  <c r="F91" i="3"/>
  <c r="G91" i="3"/>
  <c r="H91" i="3"/>
  <c r="O91" i="3"/>
  <c r="Q91" i="3"/>
  <c r="F94" i="3"/>
  <c r="G94" i="3"/>
  <c r="H94" i="3"/>
  <c r="O94" i="3"/>
  <c r="Q94" i="3"/>
  <c r="F82" i="3"/>
  <c r="G82" i="3"/>
  <c r="H82" i="3"/>
  <c r="O82" i="3"/>
  <c r="Q82" i="3"/>
  <c r="F86" i="3"/>
  <c r="G86" i="3"/>
  <c r="H86" i="3"/>
  <c r="F90" i="3"/>
  <c r="G90" i="3"/>
  <c r="H90" i="3"/>
  <c r="O90" i="3"/>
  <c r="Q90" i="3"/>
  <c r="J193" i="3"/>
  <c r="L193" i="3"/>
  <c r="N193" i="3"/>
  <c r="J189" i="3"/>
  <c r="L189" i="3"/>
  <c r="N189" i="3"/>
  <c r="G221" i="3"/>
  <c r="H221" i="3"/>
  <c r="N89" i="3"/>
  <c r="D38" i="10"/>
  <c r="E65" i="8"/>
  <c r="D26" i="8"/>
  <c r="E26" i="8"/>
  <c r="E78" i="8"/>
  <c r="D39" i="8"/>
  <c r="E39" i="8"/>
  <c r="E76" i="8"/>
  <c r="E63" i="8"/>
  <c r="D24" i="8"/>
  <c r="E24" i="8"/>
  <c r="E77" i="8"/>
  <c r="D38" i="8"/>
  <c r="E38" i="8"/>
  <c r="E69" i="8"/>
  <c r="E71" i="8"/>
  <c r="E64" i="8"/>
  <c r="D25" i="8"/>
  <c r="E25" i="8"/>
  <c r="E79" i="8"/>
  <c r="E75" i="8"/>
  <c r="D36" i="8"/>
  <c r="E36" i="8"/>
  <c r="E67" i="10"/>
  <c r="E68" i="10"/>
  <c r="E81" i="10"/>
  <c r="E162" i="10"/>
  <c r="D36" i="10"/>
  <c r="E36" i="10"/>
  <c r="E149" i="10"/>
  <c r="E165" i="10"/>
  <c r="E150" i="10"/>
  <c r="E155" i="10"/>
  <c r="E157" i="10"/>
  <c r="D31" i="10"/>
  <c r="E31" i="10"/>
  <c r="E163" i="10"/>
  <c r="D37" i="10"/>
  <c r="E158" i="10"/>
  <c r="D32" i="10"/>
  <c r="E32" i="10"/>
  <c r="E101" i="9"/>
  <c r="E100" i="9"/>
  <c r="E98" i="9"/>
  <c r="E104" i="9"/>
  <c r="E97" i="9"/>
  <c r="E96" i="9"/>
  <c r="E105" i="9"/>
  <c r="E99" i="9"/>
  <c r="E82" i="10"/>
  <c r="D40" i="10"/>
  <c r="E40" i="10"/>
  <c r="E75" i="10"/>
  <c r="E69" i="10"/>
  <c r="D27" i="10"/>
  <c r="E27" i="10"/>
  <c r="E76" i="10"/>
  <c r="D54" i="8"/>
  <c r="E66" i="8"/>
  <c r="D27" i="8"/>
  <c r="E27" i="8"/>
  <c r="E62" i="8"/>
  <c r="E72" i="8"/>
  <c r="E68" i="8"/>
  <c r="D29" i="8"/>
  <c r="E29" i="8"/>
  <c r="D25" i="10"/>
  <c r="E25" i="10"/>
  <c r="E149" i="9"/>
  <c r="E163" i="9"/>
  <c r="D55" i="10"/>
  <c r="D41" i="6"/>
  <c r="E41" i="6"/>
  <c r="E23" i="6"/>
  <c r="E160" i="9"/>
  <c r="E153" i="9"/>
  <c r="E83" i="9"/>
  <c r="D54" i="9"/>
  <c r="E148" i="9"/>
  <c r="E161" i="9"/>
  <c r="E158" i="9"/>
  <c r="E154" i="9"/>
  <c r="E147" i="9"/>
  <c r="E150" i="9"/>
  <c r="E159" i="9"/>
  <c r="E162" i="9"/>
  <c r="E155" i="9"/>
  <c r="E157" i="9"/>
  <c r="E23" i="7"/>
  <c r="D41" i="7"/>
  <c r="E41" i="7"/>
  <c r="D24" i="10"/>
  <c r="E24" i="10"/>
  <c r="D34" i="8"/>
  <c r="E34" i="8"/>
  <c r="D40" i="8"/>
  <c r="E40" i="8"/>
  <c r="E136" i="8"/>
  <c r="D33" i="8"/>
  <c r="E33" i="8"/>
  <c r="D37" i="8"/>
  <c r="E37" i="8"/>
  <c r="D28" i="8"/>
  <c r="E28" i="8"/>
  <c r="D30" i="8"/>
  <c r="E30" i="8"/>
  <c r="E165" i="8"/>
  <c r="E136" i="9"/>
  <c r="D31" i="8"/>
  <c r="E31" i="8"/>
  <c r="D32" i="8"/>
  <c r="E32" i="8"/>
  <c r="E38" i="10"/>
  <c r="D23" i="10"/>
  <c r="D29" i="10"/>
  <c r="E113" i="10"/>
  <c r="D39" i="10"/>
  <c r="D34" i="10"/>
  <c r="D28" i="10"/>
  <c r="D30" i="10"/>
  <c r="D33" i="10"/>
  <c r="E41" i="4"/>
  <c r="B6" i="4"/>
  <c r="D7" i="12"/>
  <c r="K148" i="3"/>
  <c r="K156" i="3"/>
  <c r="N190" i="3"/>
  <c r="E131" i="3"/>
  <c r="E133" i="3"/>
  <c r="N197" i="3"/>
  <c r="N196" i="3"/>
  <c r="K158" i="3"/>
  <c r="H211" i="3"/>
  <c r="I160" i="3"/>
  <c r="K142" i="3"/>
  <c r="F118" i="3"/>
  <c r="F121" i="3"/>
  <c r="F113" i="3"/>
  <c r="F117" i="3"/>
  <c r="F129" i="3"/>
  <c r="F127" i="3"/>
  <c r="F116" i="3"/>
  <c r="F119" i="3"/>
  <c r="F114" i="3"/>
  <c r="F125" i="3"/>
  <c r="F126" i="3"/>
  <c r="F130" i="3"/>
  <c r="F115" i="3"/>
  <c r="F128" i="3"/>
  <c r="F122" i="3"/>
  <c r="F124" i="3"/>
  <c r="F123" i="3"/>
  <c r="F120" i="3"/>
  <c r="O80" i="3"/>
  <c r="Q80" i="3"/>
  <c r="E109" i="8"/>
  <c r="E80" i="8"/>
  <c r="E110" i="9"/>
  <c r="D24" i="5"/>
  <c r="E24" i="5"/>
  <c r="D31" i="5"/>
  <c r="E31" i="5"/>
  <c r="D27" i="5"/>
  <c r="E27" i="5"/>
  <c r="D32" i="5"/>
  <c r="E32" i="5"/>
  <c r="D28" i="5"/>
  <c r="E28" i="5"/>
  <c r="D39" i="5"/>
  <c r="E39" i="5"/>
  <c r="D35" i="5"/>
  <c r="E35" i="5"/>
  <c r="D38" i="5"/>
  <c r="E38" i="5"/>
  <c r="D23" i="5"/>
  <c r="D33" i="5"/>
  <c r="E33" i="5"/>
  <c r="D25" i="5"/>
  <c r="E25" i="5"/>
  <c r="D26" i="5"/>
  <c r="E26" i="5"/>
  <c r="D40" i="5"/>
  <c r="E40" i="5"/>
  <c r="D34" i="5"/>
  <c r="E34" i="5"/>
  <c r="D29" i="5"/>
  <c r="E29" i="5"/>
  <c r="D30" i="5"/>
  <c r="E30" i="5"/>
  <c r="D37" i="5"/>
  <c r="E37" i="5"/>
  <c r="D36" i="5"/>
  <c r="E36" i="5"/>
  <c r="D23" i="8"/>
  <c r="G229" i="3"/>
  <c r="N181" i="3"/>
  <c r="D9" i="14" a="1"/>
  <c r="S9" i="14"/>
  <c r="E167" i="10"/>
  <c r="D26" i="10"/>
  <c r="E26" i="10"/>
  <c r="O86" i="3"/>
  <c r="Q86" i="3"/>
  <c r="G79" i="3"/>
  <c r="F97" i="3"/>
  <c r="O95" i="3"/>
  <c r="Q95" i="3"/>
  <c r="J198" i="3"/>
  <c r="E83" i="10"/>
  <c r="E165" i="9"/>
  <c r="D10" i="14" a="1"/>
  <c r="F30" i="6"/>
  <c r="G30" i="6"/>
  <c r="F32" i="6"/>
  <c r="G32" i="6"/>
  <c r="F33" i="6"/>
  <c r="G33" i="6"/>
  <c r="F37" i="6"/>
  <c r="G37" i="6"/>
  <c r="F29" i="6"/>
  <c r="G29" i="6"/>
  <c r="F28" i="6"/>
  <c r="G28" i="6"/>
  <c r="F26" i="6"/>
  <c r="G26" i="6"/>
  <c r="F40" i="6"/>
  <c r="G40" i="6"/>
  <c r="F38" i="6"/>
  <c r="G38" i="6"/>
  <c r="F23" i="6"/>
  <c r="G23" i="6"/>
  <c r="F36" i="6"/>
  <c r="G36" i="6"/>
  <c r="F34" i="6"/>
  <c r="G34" i="6"/>
  <c r="F25" i="6"/>
  <c r="G25" i="6"/>
  <c r="F27" i="6"/>
  <c r="G27" i="6"/>
  <c r="F35" i="6"/>
  <c r="G35" i="6"/>
  <c r="F24" i="6"/>
  <c r="G24" i="6"/>
  <c r="F31" i="6"/>
  <c r="G31" i="6"/>
  <c r="F39" i="6"/>
  <c r="G39" i="6"/>
  <c r="F41" i="6"/>
  <c r="D9" i="14"/>
  <c r="O9" i="14"/>
  <c r="G9" i="14"/>
  <c r="R9" i="14"/>
  <c r="J9" i="14"/>
  <c r="U9" i="14"/>
  <c r="M9" i="14"/>
  <c r="E9" i="14"/>
  <c r="P9" i="14"/>
  <c r="H9" i="14"/>
  <c r="E74" i="9"/>
  <c r="D34" i="9"/>
  <c r="E34" i="9"/>
  <c r="E65" i="9"/>
  <c r="D25" i="9"/>
  <c r="E80" i="9"/>
  <c r="D40" i="9"/>
  <c r="E67" i="9"/>
  <c r="D27" i="9"/>
  <c r="E69" i="9"/>
  <c r="D29" i="9"/>
  <c r="E29" i="9"/>
  <c r="E77" i="9"/>
  <c r="D37" i="9"/>
  <c r="E37" i="9"/>
  <c r="E68" i="9"/>
  <c r="D28" i="9"/>
  <c r="E28" i="9"/>
  <c r="E76" i="9"/>
  <c r="D36" i="9"/>
  <c r="E79" i="9"/>
  <c r="D39" i="9"/>
  <c r="E39" i="9"/>
  <c r="E70" i="9"/>
  <c r="D30" i="9"/>
  <c r="E30" i="9"/>
  <c r="E64" i="9"/>
  <c r="D24" i="9"/>
  <c r="E75" i="9"/>
  <c r="D35" i="9"/>
  <c r="E78" i="9"/>
  <c r="D38" i="9"/>
  <c r="E71" i="9"/>
  <c r="D31" i="9"/>
  <c r="E72" i="9"/>
  <c r="D32" i="9"/>
  <c r="E32" i="9"/>
  <c r="E66" i="9"/>
  <c r="D26" i="9"/>
  <c r="E26" i="9"/>
  <c r="E73" i="9"/>
  <c r="D33" i="9"/>
  <c r="E33" i="9"/>
  <c r="E63" i="9"/>
  <c r="D16" i="11"/>
  <c r="E16" i="11"/>
  <c r="F23" i="7"/>
  <c r="G23" i="7"/>
  <c r="F29" i="7"/>
  <c r="G29" i="7"/>
  <c r="F24" i="7"/>
  <c r="G24" i="7"/>
  <c r="F30" i="7"/>
  <c r="G30" i="7"/>
  <c r="F39" i="7"/>
  <c r="G39" i="7"/>
  <c r="F34" i="7"/>
  <c r="G34" i="7"/>
  <c r="F38" i="7"/>
  <c r="G38" i="7"/>
  <c r="F32" i="7"/>
  <c r="G32" i="7"/>
  <c r="F40" i="7"/>
  <c r="G40" i="7"/>
  <c r="F35" i="7"/>
  <c r="G35" i="7"/>
  <c r="F33" i="7"/>
  <c r="G33" i="7"/>
  <c r="F37" i="7"/>
  <c r="G37" i="7"/>
  <c r="F28" i="7"/>
  <c r="G28" i="7"/>
  <c r="F36" i="7"/>
  <c r="G36" i="7"/>
  <c r="F31" i="7"/>
  <c r="G31" i="7"/>
  <c r="F26" i="7"/>
  <c r="G26" i="7"/>
  <c r="F27" i="7"/>
  <c r="G27" i="7"/>
  <c r="F25" i="7"/>
  <c r="G25" i="7"/>
  <c r="F41" i="7"/>
  <c r="E28" i="10"/>
  <c r="D12" i="11"/>
  <c r="E12" i="11"/>
  <c r="E37" i="10"/>
  <c r="E33" i="10"/>
  <c r="D17" i="11"/>
  <c r="E17" i="11"/>
  <c r="D41" i="10"/>
  <c r="E41" i="10"/>
  <c r="E23" i="10"/>
  <c r="D14" i="11"/>
  <c r="E14" i="11"/>
  <c r="E30" i="10"/>
  <c r="E34" i="10"/>
  <c r="D18" i="11"/>
  <c r="E18" i="11"/>
  <c r="E39" i="10"/>
  <c r="D23" i="11"/>
  <c r="E23" i="11"/>
  <c r="E29" i="10"/>
  <c r="F23" i="4"/>
  <c r="G23" i="4"/>
  <c r="F25" i="4"/>
  <c r="G25" i="4"/>
  <c r="F27" i="4"/>
  <c r="G27" i="4"/>
  <c r="F29" i="4"/>
  <c r="G29" i="4"/>
  <c r="F31" i="4"/>
  <c r="G31" i="4"/>
  <c r="F33" i="4"/>
  <c r="G33" i="4"/>
  <c r="F35" i="4"/>
  <c r="G35" i="4"/>
  <c r="F37" i="4"/>
  <c r="G37" i="4"/>
  <c r="F39" i="4"/>
  <c r="G39" i="4"/>
  <c r="F24" i="4"/>
  <c r="G24" i="4"/>
  <c r="F26" i="4"/>
  <c r="G26" i="4"/>
  <c r="F28" i="4"/>
  <c r="G28" i="4"/>
  <c r="F30" i="4"/>
  <c r="G30" i="4"/>
  <c r="F32" i="4"/>
  <c r="G32" i="4"/>
  <c r="F34" i="4"/>
  <c r="G34" i="4"/>
  <c r="F36" i="4"/>
  <c r="G36" i="4"/>
  <c r="F38" i="4"/>
  <c r="G38" i="4"/>
  <c r="F40" i="4"/>
  <c r="G40" i="4"/>
  <c r="F41" i="4"/>
  <c r="N198" i="3"/>
  <c r="M200" i="3"/>
  <c r="O181" i="3"/>
  <c r="K160" i="3"/>
  <c r="K164" i="3"/>
  <c r="L148" i="3"/>
  <c r="N79" i="3"/>
  <c r="H229" i="3"/>
  <c r="L145" i="3"/>
  <c r="F131" i="3"/>
  <c r="O190" i="3"/>
  <c r="O187" i="3"/>
  <c r="O185" i="3"/>
  <c r="O182" i="3"/>
  <c r="O184" i="3"/>
  <c r="O188" i="3"/>
  <c r="O193" i="3"/>
  <c r="O191" i="3"/>
  <c r="O183" i="3"/>
  <c r="O180" i="3"/>
  <c r="O196" i="3"/>
  <c r="O189" i="3"/>
  <c r="O195" i="3"/>
  <c r="O186" i="3"/>
  <c r="O194" i="3"/>
  <c r="O192" i="3"/>
  <c r="O197" i="3"/>
  <c r="D41" i="8"/>
  <c r="E41" i="8"/>
  <c r="E23" i="8"/>
  <c r="H79" i="3"/>
  <c r="H97" i="3"/>
  <c r="G97" i="3"/>
  <c r="D41" i="5"/>
  <c r="E41" i="5"/>
  <c r="E23" i="5"/>
  <c r="D5" i="14" a="1"/>
  <c r="L149" i="3"/>
  <c r="L146" i="3"/>
  <c r="D13" i="11"/>
  <c r="E13" i="11"/>
  <c r="L9" i="14"/>
  <c r="T9" i="14"/>
  <c r="I9" i="14"/>
  <c r="Q9" i="14"/>
  <c r="F9" i="14"/>
  <c r="N9" i="14"/>
  <c r="V9" i="14"/>
  <c r="K9" i="14"/>
  <c r="D21" i="11"/>
  <c r="E21" i="11"/>
  <c r="D10" i="11"/>
  <c r="E10" i="11"/>
  <c r="D6" i="14" a="1"/>
  <c r="G41" i="6"/>
  <c r="D10" i="14"/>
  <c r="S10" i="14"/>
  <c r="O10" i="14"/>
  <c r="K10" i="14"/>
  <c r="G10" i="14"/>
  <c r="V10" i="14"/>
  <c r="R10" i="14"/>
  <c r="N10" i="14"/>
  <c r="J10" i="14"/>
  <c r="F10" i="14"/>
  <c r="U10" i="14"/>
  <c r="Q10" i="14"/>
  <c r="M10" i="14"/>
  <c r="I10" i="14"/>
  <c r="E10" i="14"/>
  <c r="T10" i="14"/>
  <c r="P10" i="14"/>
  <c r="L10" i="14"/>
  <c r="H10" i="14"/>
  <c r="D8" i="14" a="1"/>
  <c r="G41" i="7"/>
  <c r="E81" i="9"/>
  <c r="D23" i="9"/>
  <c r="E31" i="9"/>
  <c r="D15" i="11"/>
  <c r="E15" i="11"/>
  <c r="E35" i="9"/>
  <c r="D19" i="11"/>
  <c r="E19" i="11"/>
  <c r="E36" i="9"/>
  <c r="D20" i="11"/>
  <c r="E20" i="11"/>
  <c r="E27" i="9"/>
  <c r="D11" i="11"/>
  <c r="E11" i="11"/>
  <c r="E25" i="9"/>
  <c r="D9" i="11"/>
  <c r="E9" i="11"/>
  <c r="E38" i="9"/>
  <c r="D22" i="11"/>
  <c r="E22" i="11"/>
  <c r="E24" i="9"/>
  <c r="D8" i="11"/>
  <c r="E8" i="11"/>
  <c r="E40" i="9"/>
  <c r="D24" i="11"/>
  <c r="E24" i="11"/>
  <c r="F25" i="10"/>
  <c r="G25" i="10"/>
  <c r="F29" i="10"/>
  <c r="G29" i="10"/>
  <c r="F40" i="10"/>
  <c r="G40" i="10"/>
  <c r="F32" i="10"/>
  <c r="G32" i="10"/>
  <c r="F30" i="10"/>
  <c r="G30" i="10"/>
  <c r="F36" i="10"/>
  <c r="G36" i="10"/>
  <c r="F37" i="10"/>
  <c r="G37" i="10"/>
  <c r="F34" i="10"/>
  <c r="G34" i="10"/>
  <c r="F27" i="10"/>
  <c r="G27" i="10"/>
  <c r="F41" i="10"/>
  <c r="F24" i="10"/>
  <c r="G24" i="10"/>
  <c r="F39" i="10"/>
  <c r="G39" i="10"/>
  <c r="F28" i="10"/>
  <c r="G28" i="10"/>
  <c r="F33" i="10"/>
  <c r="G33" i="10"/>
  <c r="F23" i="10"/>
  <c r="G23" i="10"/>
  <c r="F38" i="10"/>
  <c r="G38" i="10"/>
  <c r="F26" i="10"/>
  <c r="G26" i="10"/>
  <c r="F31" i="10"/>
  <c r="G31" i="10"/>
  <c r="F35" i="10"/>
  <c r="G35" i="10"/>
  <c r="G41" i="4"/>
  <c r="L144" i="3"/>
  <c r="L153" i="3"/>
  <c r="L154" i="3"/>
  <c r="L150" i="3"/>
  <c r="L156" i="3"/>
  <c r="L152" i="3"/>
  <c r="L147" i="3"/>
  <c r="L157" i="3"/>
  <c r="L142" i="3"/>
  <c r="L151" i="3"/>
  <c r="L158" i="3"/>
  <c r="L143" i="3"/>
  <c r="L155" i="3"/>
  <c r="L159" i="3"/>
  <c r="N97" i="3"/>
  <c r="O79" i="3"/>
  <c r="O198" i="3"/>
  <c r="F35" i="8"/>
  <c r="G35" i="8"/>
  <c r="F29" i="8"/>
  <c r="G29" i="8"/>
  <c r="F34" i="8"/>
  <c r="G34" i="8"/>
  <c r="F31" i="8"/>
  <c r="G31" i="8"/>
  <c r="F25" i="8"/>
  <c r="G25" i="8"/>
  <c r="F38" i="8"/>
  <c r="G38" i="8"/>
  <c r="F36" i="8"/>
  <c r="G36" i="8"/>
  <c r="F26" i="8"/>
  <c r="G26" i="8"/>
  <c r="F23" i="8"/>
  <c r="G23" i="8"/>
  <c r="F39" i="8"/>
  <c r="G39" i="8"/>
  <c r="F28" i="8"/>
  <c r="G28" i="8"/>
  <c r="F33" i="8"/>
  <c r="G33" i="8"/>
  <c r="F30" i="8"/>
  <c r="G30" i="8"/>
  <c r="F27" i="8"/>
  <c r="G27" i="8"/>
  <c r="F24" i="8"/>
  <c r="G24" i="8"/>
  <c r="F40" i="8"/>
  <c r="G40" i="8"/>
  <c r="F37" i="8"/>
  <c r="G37" i="8"/>
  <c r="F32" i="8"/>
  <c r="G32" i="8"/>
  <c r="F41" i="8"/>
  <c r="D5" i="14"/>
  <c r="O5" i="14"/>
  <c r="G5" i="14"/>
  <c r="R5" i="14"/>
  <c r="J5" i="14"/>
  <c r="U5" i="14"/>
  <c r="M5" i="14"/>
  <c r="E5" i="14"/>
  <c r="P5" i="14"/>
  <c r="H5" i="14"/>
  <c r="S5" i="14"/>
  <c r="K5" i="14"/>
  <c r="V5" i="14"/>
  <c r="N5" i="14"/>
  <c r="F5" i="14"/>
  <c r="Q5" i="14"/>
  <c r="I5" i="14"/>
  <c r="T5" i="14"/>
  <c r="L5" i="14"/>
  <c r="F24" i="5"/>
  <c r="G24" i="5"/>
  <c r="F32" i="5"/>
  <c r="G32" i="5"/>
  <c r="F40" i="5"/>
  <c r="G40" i="5"/>
  <c r="F29" i="5"/>
  <c r="G29" i="5"/>
  <c r="F37" i="5"/>
  <c r="G37" i="5"/>
  <c r="F26" i="5"/>
  <c r="G26" i="5"/>
  <c r="F34" i="5"/>
  <c r="G34" i="5"/>
  <c r="F23" i="5"/>
  <c r="G23" i="5"/>
  <c r="F31" i="5"/>
  <c r="G31" i="5"/>
  <c r="F39" i="5"/>
  <c r="G39" i="5"/>
  <c r="F28" i="5"/>
  <c r="G28" i="5"/>
  <c r="F36" i="5"/>
  <c r="G36" i="5"/>
  <c r="F25" i="5"/>
  <c r="G25" i="5"/>
  <c r="F33" i="5"/>
  <c r="G33" i="5"/>
  <c r="F41" i="5"/>
  <c r="F30" i="5"/>
  <c r="G30" i="5"/>
  <c r="F38" i="5"/>
  <c r="G38" i="5"/>
  <c r="F27" i="5"/>
  <c r="G27" i="5"/>
  <c r="F35" i="5"/>
  <c r="G35" i="5"/>
  <c r="D8" i="14"/>
  <c r="S8" i="14"/>
  <c r="O8" i="14"/>
  <c r="K8" i="14"/>
  <c r="G8" i="14"/>
  <c r="V8" i="14"/>
  <c r="R8" i="14"/>
  <c r="N8" i="14"/>
  <c r="J8" i="14"/>
  <c r="F8" i="14"/>
  <c r="U8" i="14"/>
  <c r="Q8" i="14"/>
  <c r="M8" i="14"/>
  <c r="I8" i="14"/>
  <c r="E8" i="14"/>
  <c r="T8" i="14"/>
  <c r="P8" i="14"/>
  <c r="L8" i="14"/>
  <c r="H8" i="14"/>
  <c r="D6" i="14"/>
  <c r="S6" i="14"/>
  <c r="O6" i="14"/>
  <c r="K6" i="14"/>
  <c r="G6" i="14"/>
  <c r="V6" i="14"/>
  <c r="R6" i="14"/>
  <c r="N6" i="14"/>
  <c r="J6" i="14"/>
  <c r="F6" i="14"/>
  <c r="U6" i="14"/>
  <c r="Q6" i="14"/>
  <c r="M6" i="14"/>
  <c r="I6" i="14"/>
  <c r="T6" i="14"/>
  <c r="L6" i="14"/>
  <c r="E6" i="14"/>
  <c r="P6" i="14"/>
  <c r="H6" i="14"/>
  <c r="E23" i="9"/>
  <c r="D41" i="9"/>
  <c r="E41" i="9"/>
  <c r="D7" i="11"/>
  <c r="G41" i="10"/>
  <c r="L160" i="3"/>
  <c r="L164" i="3"/>
  <c r="Q79" i="3"/>
  <c r="O97" i="3"/>
  <c r="G41" i="8"/>
  <c r="G41" i="5"/>
  <c r="D7" i="14" a="1"/>
  <c r="F39" i="9"/>
  <c r="G39" i="9"/>
  <c r="F38" i="9"/>
  <c r="G38" i="9"/>
  <c r="F33" i="9"/>
  <c r="G33" i="9"/>
  <c r="F32" i="9"/>
  <c r="G32" i="9"/>
  <c r="F35" i="9"/>
  <c r="G35" i="9"/>
  <c r="F34" i="9"/>
  <c r="G34" i="9"/>
  <c r="F29" i="9"/>
  <c r="G29" i="9"/>
  <c r="F28" i="9"/>
  <c r="G28" i="9"/>
  <c r="F41" i="9"/>
  <c r="F31" i="9"/>
  <c r="G31" i="9"/>
  <c r="F30" i="9"/>
  <c r="G30" i="9"/>
  <c r="F25" i="9"/>
  <c r="G25" i="9"/>
  <c r="F24" i="9"/>
  <c r="G24" i="9"/>
  <c r="F27" i="9"/>
  <c r="G27" i="9"/>
  <c r="F26" i="9"/>
  <c r="G26" i="9"/>
  <c r="F23" i="9"/>
  <c r="G23" i="9"/>
  <c r="F37" i="9"/>
  <c r="G37" i="9"/>
  <c r="F36" i="9"/>
  <c r="G36" i="9"/>
  <c r="F40" i="9"/>
  <c r="G40" i="9"/>
  <c r="E7" i="11"/>
  <c r="D25" i="11"/>
  <c r="E25" i="11"/>
  <c r="Q97" i="3"/>
  <c r="P101" i="3"/>
  <c r="R79" i="3"/>
  <c r="D7" i="14"/>
  <c r="S7" i="14"/>
  <c r="O7" i="14"/>
  <c r="K7" i="14"/>
  <c r="G7" i="14"/>
  <c r="V7" i="14"/>
  <c r="R7" i="14"/>
  <c r="N7" i="14"/>
  <c r="J7" i="14"/>
  <c r="F7" i="14"/>
  <c r="U7" i="14"/>
  <c r="Q7" i="14"/>
  <c r="M7" i="14"/>
  <c r="I7" i="14"/>
  <c r="E7" i="14"/>
  <c r="T7" i="14"/>
  <c r="P7" i="14"/>
  <c r="L7" i="14"/>
  <c r="H7" i="14"/>
  <c r="G41" i="9"/>
  <c r="F17" i="11"/>
  <c r="G17" i="11"/>
  <c r="F24" i="11"/>
  <c r="G24" i="11"/>
  <c r="F22" i="11"/>
  <c r="G22" i="11"/>
  <c r="F12" i="11"/>
  <c r="G12" i="11"/>
  <c r="F8" i="11"/>
  <c r="G8" i="11"/>
  <c r="F10" i="11"/>
  <c r="G10" i="11"/>
  <c r="F13" i="11"/>
  <c r="G13" i="11"/>
  <c r="F21" i="11"/>
  <c r="G21" i="11"/>
  <c r="F15" i="11"/>
  <c r="G15" i="11"/>
  <c r="F14" i="11"/>
  <c r="G14" i="11"/>
  <c r="F16" i="11"/>
  <c r="G16" i="11"/>
  <c r="F9" i="11"/>
  <c r="G9" i="11"/>
  <c r="F20" i="11"/>
  <c r="G20" i="11"/>
  <c r="F18" i="11"/>
  <c r="G18" i="11"/>
  <c r="F7" i="11"/>
  <c r="G7" i="11"/>
  <c r="F11" i="11"/>
  <c r="G11" i="11"/>
  <c r="F23" i="11"/>
  <c r="G23" i="11"/>
  <c r="F19" i="11"/>
  <c r="G19" i="11"/>
  <c r="F25" i="11"/>
  <c r="D23" i="3"/>
  <c r="S79" i="3"/>
  <c r="R94" i="3"/>
  <c r="R91" i="3"/>
  <c r="R80" i="3"/>
  <c r="R95" i="3"/>
  <c r="R92" i="3"/>
  <c r="R89" i="3"/>
  <c r="R96" i="3"/>
  <c r="R90" i="3"/>
  <c r="R86" i="3"/>
  <c r="R83" i="3"/>
  <c r="R87" i="3"/>
  <c r="R84" i="3"/>
  <c r="R93" i="3"/>
  <c r="R81" i="3"/>
  <c r="R82" i="3"/>
  <c r="R85" i="3"/>
  <c r="R88" i="3"/>
  <c r="G25" i="11"/>
  <c r="S88" i="3"/>
  <c r="D32" i="3"/>
  <c r="S82" i="3"/>
  <c r="D26" i="3"/>
  <c r="S93" i="3"/>
  <c r="D37" i="3"/>
  <c r="S87" i="3"/>
  <c r="D31" i="3"/>
  <c r="S86" i="3"/>
  <c r="D30" i="3"/>
  <c r="S96" i="3"/>
  <c r="D40" i="3"/>
  <c r="S92" i="3"/>
  <c r="D36" i="3"/>
  <c r="S80" i="3"/>
  <c r="S81" i="3"/>
  <c r="S83" i="3"/>
  <c r="S84" i="3"/>
  <c r="S85" i="3"/>
  <c r="S89" i="3"/>
  <c r="S90" i="3"/>
  <c r="S91" i="3"/>
  <c r="S94" i="3"/>
  <c r="S95" i="3"/>
  <c r="S97" i="3"/>
  <c r="D24" i="3"/>
  <c r="D38" i="3"/>
  <c r="R97" i="3"/>
  <c r="R101" i="3"/>
  <c r="D29" i="3"/>
  <c r="D25" i="3"/>
  <c r="D28" i="3"/>
  <c r="D27" i="3"/>
  <c r="D34" i="3"/>
  <c r="D33" i="3"/>
  <c r="D39" i="3"/>
  <c r="D35" i="3"/>
  <c r="E23" i="3"/>
  <c r="D41" i="3"/>
  <c r="E38" i="3"/>
  <c r="E24" i="3"/>
  <c r="E36" i="3"/>
  <c r="E40" i="3"/>
  <c r="E30" i="3"/>
  <c r="E31" i="3"/>
  <c r="E37" i="3"/>
  <c r="E26" i="3"/>
  <c r="E32" i="3"/>
  <c r="E35" i="3"/>
  <c r="E39" i="3"/>
  <c r="E33" i="3"/>
  <c r="E34" i="3"/>
  <c r="E27" i="3"/>
  <c r="E28" i="3"/>
  <c r="E25" i="3"/>
  <c r="E29" i="3"/>
  <c r="B6" i="3"/>
  <c r="D8" i="12"/>
  <c r="D9" i="12"/>
  <c r="D17" i="12"/>
  <c r="D4" i="14" a="1"/>
  <c r="E41" i="3"/>
  <c r="F33" i="3"/>
  <c r="G33" i="3"/>
  <c r="F25" i="3"/>
  <c r="G25" i="3"/>
  <c r="F36" i="3"/>
  <c r="G36" i="3"/>
  <c r="F39" i="3"/>
  <c r="G39" i="3"/>
  <c r="F32" i="3"/>
  <c r="G32" i="3"/>
  <c r="F41" i="3"/>
  <c r="F27" i="3"/>
  <c r="G27" i="3"/>
  <c r="F23" i="3"/>
  <c r="G23" i="3"/>
  <c r="F24" i="3"/>
  <c r="G24" i="3"/>
  <c r="F26" i="3"/>
  <c r="G26" i="3"/>
  <c r="F28" i="3"/>
  <c r="G28" i="3"/>
  <c r="F29" i="3"/>
  <c r="G29" i="3"/>
  <c r="F30" i="3"/>
  <c r="G30" i="3"/>
  <c r="F31" i="3"/>
  <c r="G31" i="3"/>
  <c r="F34" i="3"/>
  <c r="G34" i="3"/>
  <c r="F35" i="3"/>
  <c r="G35" i="3"/>
  <c r="F37" i="3"/>
  <c r="G37" i="3"/>
  <c r="F38" i="3"/>
  <c r="G38" i="3"/>
  <c r="F40" i="3"/>
  <c r="G40" i="3"/>
  <c r="G41" i="3"/>
  <c r="D4" i="14"/>
  <c r="D11" i="14"/>
  <c r="U4" i="14"/>
  <c r="U11" i="14"/>
  <c r="Q4" i="14"/>
  <c r="Q11" i="14"/>
  <c r="M4" i="14"/>
  <c r="M11" i="14"/>
  <c r="I4" i="14"/>
  <c r="I11" i="14"/>
  <c r="E4" i="14"/>
  <c r="E11" i="14"/>
  <c r="T4" i="14"/>
  <c r="T11" i="14"/>
  <c r="P4" i="14"/>
  <c r="P11" i="14"/>
  <c r="L4" i="14"/>
  <c r="L11" i="14"/>
  <c r="H4" i="14"/>
  <c r="H11" i="14"/>
  <c r="S4" i="14"/>
  <c r="O4" i="14"/>
  <c r="O11" i="14"/>
  <c r="K4" i="14"/>
  <c r="K11" i="14"/>
  <c r="G4" i="14"/>
  <c r="G11" i="14"/>
  <c r="V4" i="14"/>
  <c r="V11" i="14"/>
  <c r="R4" i="14"/>
  <c r="R11" i="14"/>
  <c r="N4" i="14"/>
  <c r="N11" i="14"/>
  <c r="J4" i="14"/>
  <c r="J11" i="14"/>
  <c r="F4" i="14"/>
  <c r="F11" i="14"/>
</calcChain>
</file>

<file path=xl/comments1.xml><?xml version="1.0" encoding="utf-8"?>
<comments xmlns="http://schemas.openxmlformats.org/spreadsheetml/2006/main">
  <authors>
    <author>Caballero Fernández, Mercedes</author>
    <author>Fernández Serrano, José Luis</author>
  </authors>
  <commentList>
    <comment ref="C28" authorId="0" shapeId="0">
      <text>
        <r>
          <rPr>
            <sz val="9"/>
            <color indexed="81"/>
            <rFont val="Tahoma"/>
            <family val="2"/>
          </rPr>
          <t>Informe ejecución presupuestaria IGAE 2013.  Página 25: Ingresos por conceptos &gt; 3. TASAS, PRECIOS PÚBLICOS Y OTROS INGRESOS. Ver doc en enlace: http://www.igae.pap.minhap.gob.es/sitios/igae/es-ES/EjecucionPresupuestaria/Documents/LIQUIDACION%20ESTADO_2013%20(INTERNET).pdf (</t>
        </r>
        <r>
          <rPr>
            <b/>
            <sz val="9"/>
            <color indexed="81"/>
            <rFont val="Tahoma"/>
            <family val="2"/>
          </rPr>
          <t>derechos reconocidos</t>
        </r>
        <r>
          <rPr>
            <sz val="9"/>
            <color indexed="81"/>
            <rFont val="Tahoma"/>
            <family val="2"/>
          </rPr>
          <t>)</t>
        </r>
      </text>
    </comment>
    <comment ref="D28" authorId="1" shapeId="0">
      <text>
        <r>
          <rPr>
            <sz val="9"/>
            <color indexed="81"/>
            <rFont val="Tahoma"/>
            <family val="2"/>
          </rPr>
          <t>Liquidación del Presupuesto de ingresos. Detalle por artículos. Página 38: LIQUIDACIÓN DEL PRESUPUESTO DE INGRESOS POR ARTÍCULOS&gt;</t>
        </r>
        <r>
          <rPr>
            <b/>
            <sz val="9"/>
            <color indexed="81"/>
            <rFont val="Tahoma"/>
            <family val="2"/>
          </rPr>
          <t>Derechos reconocidos</t>
        </r>
        <r>
          <rPr>
            <sz val="9"/>
            <color indexed="81"/>
            <rFont val="Tahoma"/>
            <family val="2"/>
          </rPr>
          <t>&gt;Importe
 Ver el enlace: http://www.igae.pap.minhap.gob.es/sitios/igae/es-ES/EjecucionPresupuestaria/Documents/LIQUIDACIÓN%20OO.AA_%202013%20(INTERNET).pdf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>Liquidación presupuesto seg-social 2013. IGSS. Página 7: Obligaciones corrientes &gt; 3. Tasas y otros ingresos. http://www.seg-social.es/prdi00/groups/public/documents/binario/193749.pdf</t>
        </r>
      </text>
    </comment>
    <comment ref="B83" authorId="1" shapeId="0">
      <text>
        <r>
          <rPr>
            <sz val="9"/>
            <color indexed="81"/>
            <rFont val="Tahoma"/>
            <family val="2"/>
          </rPr>
          <t>Informe de ejecución/liquidación presupuestaria 2013 IGAE volumen III (Sector Público)
http://www.igae.pap.minhap.gob.es/sitios/igae/es-ES/EjecucionPresupuestaria/Documents/LIQUIDACI%C3%93N%20EXPLOTACI%C3%93N%20Y%20CAPITAL_2013%20(INTERNET).pdf</t>
        </r>
      </text>
    </comment>
    <comment ref="C84" authorId="1" shapeId="0">
      <text>
        <r>
          <rPr>
            <sz val="9"/>
            <color indexed="81"/>
            <rFont val="Tahoma"/>
            <family val="2"/>
          </rPr>
          <t>Petición a la CNMT de su presupuesto de liquidación. Ver fichero LIQUIDACIÓN ENTES\COMISIÓN NACIONAL DE LAS TELECOMUNCACIONES.xlsx EN HOJA "LQ PTO EXPLOTACIÓN" Ahí seleccionamos a) Total ingresos de gestion ordinaria REALIZADO</t>
        </r>
      </text>
    </comment>
    <comment ref="C85" authorId="1" shapeId="0">
      <text>
        <r>
          <rPr>
            <sz val="9"/>
            <color indexed="81"/>
            <rFont val="Tahoma"/>
            <family val="2"/>
          </rPr>
          <t>Petición a la CNE de su presupuesto de liquidación. Ver fichero LIQUIDACIÓN ENTES\COMISIÓN NACIONAL DE ENERGÍA.xlsx EN HOJA "LQ PTO EXPLOTACIÓN" Ahí seleccionamos a) Total ingresos de gestion ordinaria REALIZADO</t>
        </r>
      </text>
    </comment>
    <comment ref="C86" authorId="1" shapeId="0">
      <text>
        <r>
          <rPr>
            <sz val="9"/>
            <color indexed="81"/>
            <rFont val="Tahoma"/>
            <family val="2"/>
          </rPr>
          <t>Petición a la CNMV de su presupuesto de liquidación. Ver fichero LIQUIDACIÓN ENTES\COMISIÓN NACIONAL DEL MERCADO DE VALORES.xlsx EN HOJA "LQ PTO EXPLOTACIÓN" Ahí seleccionamos a) Total ingresos de gestion ordinaria REALIZADO</t>
        </r>
      </text>
    </comment>
    <comment ref="C87" authorId="0" shapeId="0">
      <text>
        <r>
          <rPr>
            <sz val="9"/>
            <color indexed="81"/>
            <rFont val="Tahoma"/>
            <family val="2"/>
          </rPr>
          <t>Informe anual del BE 2013, cuenta de resultados, total ingresos netos, total gastos operativos
http://www.bde.es/bde/es/secciones/informes/Publicaciones_an/Informe_anual/index2012.htm3</t>
        </r>
      </text>
    </comment>
  </commentList>
</comments>
</file>

<file path=xl/sharedStrings.xml><?xml version="1.0" encoding="utf-8"?>
<sst xmlns="http://schemas.openxmlformats.org/spreadsheetml/2006/main" count="1197" uniqueCount="425">
  <si>
    <t>Muface</t>
  </si>
  <si>
    <t>CANTIDAD A IMPUTAR</t>
  </si>
  <si>
    <t>cuotas imputadas por centro de trabajo</t>
  </si>
  <si>
    <t>cuotas imputadas por resid prelim</t>
  </si>
  <si>
    <t>cuotas imputadas por resid final</t>
  </si>
  <si>
    <t>5.2. Precios públicos</t>
  </si>
  <si>
    <t>5.3. Otros ingresos procedentes de la prestación de servicios y venta de bienes</t>
  </si>
  <si>
    <t>6.1. Otros ingresos</t>
  </si>
  <si>
    <t>5. tasas, precios públicos e ingresos procedentes de la venta de bienes y servicios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</si>
  <si>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</si>
  <si>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</si>
  <si>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</si>
  <si>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</si>
  <si>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</si>
  <si>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</si>
  <si>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</si>
  <si>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</si>
  <si>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volumen de ingresos</t>
  </si>
  <si>
    <t>Recaudación territorializada</t>
  </si>
  <si>
    <t>y las de la UE por consolidación</t>
  </si>
  <si>
    <t xml:space="preserve">ratio </t>
  </si>
  <si>
    <t>1. Desglos por colectivos, 2011</t>
  </si>
  <si>
    <t>datos de EPF ajustada a CRE</t>
  </si>
  <si>
    <t>servicios telefónicos y de internet</t>
  </si>
  <si>
    <t>Sección 7 del Anexo 5 con datos de la EPF ajustada a CRE e indicadores de consumo utilizados para imputar las partidas análogas del impuesto sobre la electricidad.</t>
  </si>
  <si>
    <t>servicios telefónicosy de internet</t>
  </si>
  <si>
    <t>Tasa por reserva del dominio público radioeléctrico</t>
  </si>
  <si>
    <t>Otras tasas</t>
  </si>
  <si>
    <t>Recargos y multas</t>
  </si>
  <si>
    <t>Diferencias de cambio</t>
  </si>
  <si>
    <t>Diferencias entre los valores de reembolso y emisión</t>
  </si>
  <si>
    <t>Ingresos diversos</t>
  </si>
  <si>
    <t>Comisiones por avales y seguros operaciones financieras</t>
  </si>
  <si>
    <t>otros ingresos procedentes de la prestación de servicios</t>
  </si>
  <si>
    <t>Concesiones y aprovechamientos</t>
  </si>
  <si>
    <t>Sección 7 del Anexo 5 con datos de la ECPF ajustada a CRE e indicadores de consumo utilizados para imputar las partidas análogas del impuesto sobre la electricidad.</t>
  </si>
  <si>
    <t>pero forman parte de los ingresos (cuotas mtuas, parte que paga el Estado)</t>
  </si>
  <si>
    <t>total a imputar</t>
  </si>
  <si>
    <t>gasto consumo energía</t>
  </si>
  <si>
    <t>resto como para la CMT (I502)</t>
  </si>
  <si>
    <t>Entradas a museos, exposiciones y espectáculos</t>
  </si>
  <si>
    <t>parte consumo final hogares por consumo de servicios telefónicos de acuerdo con EPF ajustada a CRE</t>
  </si>
  <si>
    <t>peso en población padrón</t>
  </si>
  <si>
    <t>ISFAS</t>
  </si>
  <si>
    <t>MUFACE</t>
  </si>
  <si>
    <t>MUGEJU</t>
  </si>
  <si>
    <t>Seg Social</t>
  </si>
  <si>
    <t>5.1. Tasas</t>
  </si>
  <si>
    <t>http://www.cne.es/cne/contenido.jsp?id_nodo=112&amp;&amp;&amp;keyword=&amp;auditoria=F</t>
  </si>
  <si>
    <t>la partida análoga del impuesto sobre electricidad</t>
  </si>
  <si>
    <t>gasto relevante</t>
  </si>
  <si>
    <t>4. Imputación de las exportaciones</t>
  </si>
  <si>
    <t>5. Imputación de la recaudación ligada al resto de actividades</t>
  </si>
  <si>
    <t>criterio de reparto:</t>
  </si>
  <si>
    <t>fuente:</t>
  </si>
  <si>
    <t>Reparto territorial</t>
  </si>
  <si>
    <t>ingreso total, miles de euros</t>
  </si>
  <si>
    <t>peso en titulares</t>
  </si>
  <si>
    <t>recaudación imputada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</si>
  <si>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</si>
  <si>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</si>
  <si>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</si>
  <si>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</si>
  <si>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</si>
  <si>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</si>
  <si>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</si>
  <si>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</si>
  <si>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</si>
  <si>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</si>
  <si>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</si>
  <si>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</si>
  <si>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peso en total</t>
  </si>
  <si>
    <t>tasas imputadas</t>
  </si>
  <si>
    <t xml:space="preserve">mismo indicador de consumo relevante territorializado (cap 2) que para </t>
  </si>
  <si>
    <t>ingresos per cápita, euros</t>
  </si>
  <si>
    <t>saldo per cápita relativo</t>
  </si>
  <si>
    <t xml:space="preserve">Detalle de otros ingresos </t>
  </si>
  <si>
    <t>Ingresos del B de Esp y otros organismos reguladores</t>
  </si>
  <si>
    <t>total por centro de trabajo</t>
  </si>
  <si>
    <t>Dchos. exped. tarjetas ident. profesional a t.extranj</t>
  </si>
  <si>
    <t>Canon ocup. y aprov. dom. púb. marítimo-terrestre</t>
  </si>
  <si>
    <t>Tasa por ejercicio de la potestad jurisdiccional</t>
  </si>
  <si>
    <t>Intereses de titulos y valores</t>
  </si>
  <si>
    <t>Enajenación de inversiones reales y otros ingresos patrimoniales</t>
  </si>
  <si>
    <t xml:space="preserve">mismo indicador de consumo relevante territorializado (privado + público + exportaciones) que para </t>
  </si>
  <si>
    <t>I504: Tasas, CNMV</t>
  </si>
  <si>
    <t>venta de publicaciones, medicamentos y otros bienes</t>
  </si>
  <si>
    <t>Reintegros de operaciones corrientes</t>
  </si>
  <si>
    <t>Tasa por dirección e inspección de obras</t>
  </si>
  <si>
    <t>Tasas de expedición de DNI y pasaportes</t>
  </si>
  <si>
    <t>Tasas consulares</t>
  </si>
  <si>
    <t>http://www.cnmv.es/portal/Publicaciones/Informes.aspx</t>
  </si>
  <si>
    <t>I501. Tasas, precios públicos e ingresos procedentes de la venta de bienes y servicios de la AC</t>
  </si>
  <si>
    <t>AAPP consumos intermedios</t>
  </si>
  <si>
    <t>Intereses de anticipos y préstamos concedidos</t>
  </si>
  <si>
    <t>Intereses de depósitos</t>
  </si>
  <si>
    <t>Rentas de bienes inmuebles</t>
  </si>
  <si>
    <t>parte consumo final hogares por consumo de servicios telefónicos de acuerdo con ECPF ajustada a CRE</t>
  </si>
  <si>
    <t>6. Ingresos financieros, patrimoniales y similares</t>
  </si>
  <si>
    <t>población</t>
  </si>
  <si>
    <t>parte consumo intermedio AAPP con indicador utilizado para imputar parte análoga del impuesto sobre electricidad</t>
  </si>
  <si>
    <t>parte exportaciones, por población</t>
  </si>
  <si>
    <t>Otros precios públicos</t>
  </si>
  <si>
    <t>0. Desglose de ingresos y criterios, comprobar con liq PGE</t>
  </si>
  <si>
    <t>OTROS INGRESOS, DE LIQUIDACIÓN PGE ESTADO</t>
  </si>
  <si>
    <t>derechos reconocidos netos</t>
  </si>
  <si>
    <t>Tasas y cánones de la ordenac. de telecomunicaciones</t>
  </si>
  <si>
    <t>Concepto de ingresos:</t>
  </si>
  <si>
    <t>volumen de ingresos:</t>
  </si>
  <si>
    <t>Liquidación de los PGE y de los P de la Seguridad Social</t>
  </si>
  <si>
    <t>Ver hoja dertalle otros ingresos en este mismo libro</t>
  </si>
  <si>
    <t>parte consumo final hogares por renta disponible bruta</t>
  </si>
  <si>
    <t>Comisión Nacional del Mercado de Valores</t>
  </si>
  <si>
    <t>total territ</t>
  </si>
  <si>
    <t>cotizaciones mutuas funcionarios: en proporcón al número de afiliados</t>
  </si>
  <si>
    <t>datos de CRE de renta disponible bruta</t>
  </si>
  <si>
    <t>parte otras actividades con indicador utilizado para imputar parte análoga del impuesto sobre electricidad</t>
  </si>
  <si>
    <t>coef ajuste a residencia trabajador</t>
  </si>
  <si>
    <t>total ajustado, preliminar</t>
  </si>
  <si>
    <t>AGE = Ministerios, OOAA, agencias e instituciones sanitarias</t>
  </si>
  <si>
    <t>Otros adm publica estatal = fuerzas de seguridad y fuerzas armadas, adm justica y entes publicos estatales</t>
  </si>
  <si>
    <t>Universidades</t>
  </si>
  <si>
    <t>CCAA = adm gral+ fuerzas de seguridad y adm de justicia</t>
  </si>
  <si>
    <t>cuotas derechos pasivos: en proporción a los efectivos de las adm central y autonómicas</t>
  </si>
  <si>
    <t>gastos</t>
  </si>
  <si>
    <t>ingresos</t>
  </si>
  <si>
    <t>Derechos de matrícula en cursos y seminarios</t>
  </si>
  <si>
    <t>rescale</t>
  </si>
  <si>
    <t>ratio</t>
  </si>
  <si>
    <t>dif</t>
  </si>
  <si>
    <t>Cuadro A5.35</t>
  </si>
  <si>
    <t>peso en personal</t>
  </si>
  <si>
    <t>liquidacióin PGE y de la Seg Social</t>
  </si>
  <si>
    <t>miles de euros</t>
  </si>
  <si>
    <t>Estado</t>
  </si>
  <si>
    <t>OOAA</t>
  </si>
  <si>
    <t>Comisión Nacional de la Energía</t>
  </si>
  <si>
    <t>k</t>
  </si>
  <si>
    <t>total efectivos</t>
  </si>
  <si>
    <t>a. Funcionarios del Estado transferidos a su día a las CCAA y no integrados en cuerpos autonómicos. + universidades +OOAA de la AGE</t>
  </si>
  <si>
    <t>Programas de gasto FP031y FP032 con datos del sistema de financiacion local</t>
  </si>
  <si>
    <t>y programa FP029 con datos de la SGCAyL</t>
  </si>
  <si>
    <t>funcionarios ministerios</t>
  </si>
  <si>
    <t>Fuerzas de seguridad del Estado</t>
  </si>
  <si>
    <t>militares</t>
  </si>
  <si>
    <t>adm de justicia</t>
  </si>
  <si>
    <t>de lo cual, cotizaciones parados</t>
  </si>
  <si>
    <t>cotizaciones seg social: datos direcros del SICOSS, pequeña partiada no territorializada (extranjero?) por poblaciión</t>
  </si>
  <si>
    <t>cotizaciones SEPES (formacion, desempleo y cese de actividad)</t>
  </si>
  <si>
    <t>total resto ajustado a residencia</t>
  </si>
  <si>
    <t>4. Nota: detalle de las cotizaciones del SEPEs</t>
  </si>
  <si>
    <t>fuente: consulta al Ministerio. El total se toma del Informe Anual del SEPE (derechos reconocidos, de la ejecución del presupuesto)</t>
  </si>
  <si>
    <t>recaudación imputada, miles</t>
  </si>
  <si>
    <t xml:space="preserve">total </t>
  </si>
  <si>
    <t>millones</t>
  </si>
  <si>
    <t>Servicios Centrales</t>
  </si>
  <si>
    <t>Resto TGSS (Ocupados y bonificaciones fomento del empleo pagadas por el SEPE)</t>
  </si>
  <si>
    <t>Coeficiente de  ajuste: residencia/centro de  trabajo</t>
  </si>
  <si>
    <t>1. Imputación de las cotizaciones sociales</t>
  </si>
  <si>
    <t>Fuentes:</t>
  </si>
  <si>
    <t>Peso en parte terrirorializada de ingresos por cotizaciones sociales de la TGSS</t>
  </si>
  <si>
    <t>Ingresos por cotizaciones sociales TGSS: Servicios centrales imputados</t>
  </si>
  <si>
    <t>Ingresos por Cotizaciones Sociales (capítulo 1) TGSS</t>
  </si>
  <si>
    <t>Ingresos por Cotizaciones Sociales (capítulo 1)  Mutuas de la Seguridad Social</t>
  </si>
  <si>
    <t>Cotizaciones FOGASA</t>
  </si>
  <si>
    <t>Cotizaciones sociales (TGSS + Mutuas)</t>
  </si>
  <si>
    <t>Peso en parte terrirorializada de ingresos por cotizaciones sociales de las Mutuas</t>
  </si>
  <si>
    <t>Ingresos por cotizaciones sociales Mutuas: Servicios centrales imputados</t>
  </si>
  <si>
    <t>Total</t>
  </si>
  <si>
    <t>Total cotizantes  trabajadores no desempleados por localización del centro trabajo, TGSS</t>
  </si>
  <si>
    <t>Total (cotizaciones de trabajadores no desempleados  TGSS + cotizaciones Mutuas + Cotizaciones FOGASA + Cotizaciones SEPE)</t>
  </si>
  <si>
    <t>Total Ingresos por cotizaciones sociales Mutuas</t>
  </si>
  <si>
    <t>2. Imputación cuotas derechos pasivos</t>
  </si>
  <si>
    <t>Cuotas derechos pasivos funcionarios</t>
  </si>
  <si>
    <t>Fuente</t>
  </si>
  <si>
    <t>TGSS. SICOSS (ver más abajo)</t>
  </si>
  <si>
    <t>Memorias de MUFACE, ISFAS y MUGEJU</t>
  </si>
  <si>
    <t>Desglose cotizaciones Mutuas de funcionarios</t>
  </si>
  <si>
    <t>Mutuas de funcionarios</t>
  </si>
  <si>
    <t>Consulta directa a FOGASA (ver más abajo)</t>
  </si>
  <si>
    <t>Cuotas SEPE (desempleo, formacion y cese de actividad)</t>
  </si>
  <si>
    <t>Cuotas FOGASA</t>
  </si>
  <si>
    <t>Nota: las aportaciones del Estado a  las mutualidades de funcionarios aparecen como gasto en los PGE, programa 929M</t>
  </si>
  <si>
    <t>b. Resto = AGE y fuerzas armadas y de seguridad, se imputa en proporción al personal de los cuerpos correspondientes que cotiza al sistema de clases pasivas</t>
  </si>
  <si>
    <t xml:space="preserve">numero de titulares </t>
  </si>
  <si>
    <t xml:space="preserve">3. Mutuas de funcionarios </t>
  </si>
  <si>
    <t>Ver subapartados</t>
  </si>
  <si>
    <t>Número de afiliados según consulta directa a las mutuas de funcionarios, clasificados por región del centro de trabajo. Ver sección G3.1</t>
  </si>
  <si>
    <t xml:space="preserve">6.2. Ingresos patrimoniales y similares </t>
  </si>
  <si>
    <t>Volumen de ingresos:</t>
  </si>
  <si>
    <t>Criterio de reparto:</t>
  </si>
  <si>
    <t>Fuente:</t>
  </si>
  <si>
    <t>ESTA  HOJA  ESTÁ  ENLAZADA  EN PARTE  A:       502 CMT</t>
  </si>
  <si>
    <t xml:space="preserve"> 64 (Servicios de intermediación financiera) </t>
  </si>
  <si>
    <t xml:space="preserve"> 66 (Servicios auxiliares de intermediación financiera) </t>
  </si>
  <si>
    <t xml:space="preserve">61 (Servicios de telecomunicacones) </t>
  </si>
  <si>
    <t>Comisión Nacional del Mercado de las Telecomunicaciones</t>
  </si>
  <si>
    <t>http://www.cnmc.es/es-es/telecomunicacionesysaudiovisuales/informes/informesanuales.aspx</t>
  </si>
  <si>
    <t>http://www.seg-social.es/Internet_1/InformacionEconomicof/InformacionContableFinancieraPruebas/liqpresusegsocial/index.htm</t>
  </si>
  <si>
    <t>Seg. Social. Informe de la liquidacion del presupuesto de la Seguridad Social</t>
  </si>
  <si>
    <t>Centro de trabajo</t>
  </si>
  <si>
    <t>Residencia del trabajador</t>
  </si>
  <si>
    <t>residencia/
centro de trabajo</t>
  </si>
  <si>
    <t xml:space="preserve"> I501.a: Tasas</t>
  </si>
  <si>
    <t>I501.b: Precios públicos</t>
  </si>
  <si>
    <t>I501.c: Otros ingresos procedentes de la prestación de servicios y venta de bienes</t>
  </si>
  <si>
    <t>I521.b: Ingresos patrimoniales y similares</t>
  </si>
  <si>
    <t>I521.a: Otros ingresos</t>
  </si>
  <si>
    <t>Consumo final hogares</t>
  </si>
  <si>
    <t>AAPP</t>
  </si>
  <si>
    <t>Exporta-ciones</t>
  </si>
  <si>
    <t>Resto de actividades</t>
  </si>
  <si>
    <t>Producción y distribución de energía</t>
  </si>
  <si>
    <t>Servicios de telecomunicaciones</t>
  </si>
  <si>
    <t>Intermediación financiera y servicios auxiliares</t>
  </si>
  <si>
    <t>Cuadro A5.32</t>
  </si>
  <si>
    <t>Las tratamos como  una transferencia interna, ignorándola en el lado del gasto por consolidación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</si>
  <si>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homog_12v.xlsx, Hoja: "123 electricidad"</t>
    </r>
  </si>
  <si>
    <t>La partida análoga del impuesto sobre electricidad</t>
  </si>
  <si>
    <t>I521 Ingresos financieros, patrimoniales y similares de la Administración Central</t>
  </si>
  <si>
    <t>CCAA_Total</t>
  </si>
  <si>
    <t>Gasto en consumo final de los hogares (BR47)/Total de empleos (CB47)</t>
  </si>
  <si>
    <t>Total de exportaciones (BX47)/Total de empleos (CB47)</t>
  </si>
  <si>
    <t>El resto hasta llegar a 100%</t>
  </si>
  <si>
    <r>
      <rPr>
        <i/>
        <sz val="10"/>
        <rFont val="Palatino"/>
        <family val="1"/>
      </rPr>
      <t>Servicios de telecomunicciones.</t>
    </r>
    <r>
      <rPr>
        <sz val="10"/>
        <rFont val="Palatino"/>
        <family val="1"/>
      </rPr>
      <t xml:space="preserve"> La comprenden las siguietntes Actividades CNAE:</t>
    </r>
  </si>
  <si>
    <r>
      <rPr>
        <i/>
        <sz val="10"/>
        <rFont val="Palatino"/>
        <family val="1"/>
      </rPr>
      <t>Iintermediación financiera y servicios auxiliares.</t>
    </r>
    <r>
      <rPr>
        <sz val="10"/>
        <rFont val="Palatino"/>
        <family val="1"/>
      </rPr>
      <t xml:space="preserve"> La comprenden las siguietntes Actividades CNAE:</t>
    </r>
  </si>
  <si>
    <t>Recaudación imputada</t>
  </si>
  <si>
    <t>Total de exportaciones (BX49+BX51)/Total de empleos (CB49+CB51)</t>
  </si>
  <si>
    <t>Gasto en consumo final de los hogares (BR49+BR51)/Total de empleos (CB49+CB51)</t>
  </si>
  <si>
    <t>Gasto en consumo final de los hogares (BR18+BR32)/Total de empleos (CB18+CB32)</t>
  </si>
  <si>
    <t>Total de exportaciones (BX18+BX32)/Total de empleos (CB18+CB32)</t>
  </si>
  <si>
    <t>Coque y productos de refino de petróleo</t>
  </si>
  <si>
    <t>Energía eléctrica, gas, vapor y aire acondicionado</t>
  </si>
  <si>
    <r>
      <rPr>
        <b/>
        <sz val="10"/>
        <color indexed="8"/>
        <rFont val="Palatino"/>
        <family val="1"/>
      </rPr>
      <t>Fuente para los porcentajes:</t>
    </r>
    <r>
      <rPr>
        <sz val="10"/>
        <color indexed="8"/>
        <rFont val="Palatino"/>
        <family val="1"/>
      </rPr>
      <t xml:space="preserve"> Tabla 2. "TABLA DESTINO A PRECIOS DE ADQUISIÓN". Fichero:  K:\Ape\COMUN\SCPT\Balanza_Fiscal_2012\Imputacion\imputacion_ingresos_12\MIO-2010\cne_tod_10.xls</t>
    </r>
  </si>
  <si>
    <t>Exportaciones</t>
  </si>
  <si>
    <t>Resto de actividades, consumos intermedios y FBCF</t>
  </si>
  <si>
    <t>Agregado demanda interna y consumo final AAPP; coge sólo la rama "Administración pública y defensa; seguridad social obligatoria". Ojo esta elección de AAPP no es la misma que se ha cogido en la de los impuestos indirectos.</t>
  </si>
  <si>
    <t>Cuadro A5.31 a</t>
  </si>
  <si>
    <t>I300: Impuestos y tasas municipales</t>
  </si>
  <si>
    <t>I400: Cotizaciones sociales</t>
  </si>
  <si>
    <t>FP031:impuestos</t>
  </si>
  <si>
    <t>FP032:tasas</t>
  </si>
  <si>
    <t>FP029:rec prov IAE</t>
  </si>
  <si>
    <t>Cotizaciones de desempleados: SEPE. Ver sección G3.1. Programa 251M_1</t>
  </si>
  <si>
    <t>Total territoral</t>
  </si>
  <si>
    <t>Ratio</t>
  </si>
  <si>
    <t>K:\Ape\COMUN\SCPT\Balanza_Fiscal_2012\Imputacion\imputacion_ingresos_12\30_50.cot_sociales_ y_otros_12vf\Info</t>
  </si>
  <si>
    <t>cuotas desempleo (1)</t>
  </si>
  <si>
    <t>cuotas cese de actividad (2)</t>
  </si>
  <si>
    <t>cuotas formación (3)</t>
  </si>
  <si>
    <r>
      <t xml:space="preserve">(1) y (2) </t>
    </r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RECAUDACION Y GASTOS 2008 A 2013-SEPE.xlsx</t>
    </r>
  </si>
  <si>
    <r>
      <t xml:space="preserve">(3) </t>
    </r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Copia de RecaudaciónFP2012.xlsx</t>
    </r>
  </si>
  <si>
    <t>Recaudación a imputar</t>
  </si>
  <si>
    <t>Ver hoja detalle otros ingresos en este mismo libro</t>
  </si>
  <si>
    <t>Pob_CCAA</t>
  </si>
  <si>
    <t>Imp_tot_prg</t>
  </si>
  <si>
    <t>Población media padrón 2013</t>
  </si>
  <si>
    <t>Datos del SICOSS y consulta al Ministerio de Empleo y Seguridad Social</t>
  </si>
  <si>
    <t>Parte atribuida a servicios centrales se imputan por población</t>
  </si>
  <si>
    <t>Detalle más abajo. En punto 4.</t>
  </si>
  <si>
    <t>Gasto relevante</t>
  </si>
  <si>
    <t>Peso en total</t>
  </si>
  <si>
    <t>Tasas imputadas</t>
  </si>
  <si>
    <t>Total a imputar</t>
  </si>
  <si>
    <t xml:space="preserve">Mismo indicador de consumo relevante territorializado (privado + público + exportaciones) que para </t>
  </si>
  <si>
    <t>Gasto servicios telefónicos</t>
  </si>
  <si>
    <t>Renta Bruta Disponible</t>
  </si>
  <si>
    <t>Se saca "Banco de España", que va aparte.</t>
  </si>
  <si>
    <t>Agrupar en:</t>
  </si>
  <si>
    <t>Se excluyen ingresos financieros, intereses etc</t>
  </si>
  <si>
    <t>Tasas y cánones</t>
  </si>
  <si>
    <t>Ingresos tributarios</t>
  </si>
  <si>
    <t>Tasas y gastos gestion ordinaria, memoria (cuenta de resultados económico-patrimonial)</t>
  </si>
  <si>
    <t>peso en Población 2013</t>
  </si>
  <si>
    <t>Pesos MIO 2010</t>
  </si>
  <si>
    <t>Pesos MIO 2101</t>
  </si>
  <si>
    <t>Titulares y beneficiarios de ISFAS</t>
  </si>
  <si>
    <t>I40_CuotCesActiv</t>
  </si>
  <si>
    <t>I40_IngCotTGSSCap1</t>
  </si>
  <si>
    <t>I40_IngCotFOGASA</t>
  </si>
  <si>
    <t>I40_CuotDesemp</t>
  </si>
  <si>
    <t>I40_IngCotMATEPSSCap1</t>
  </si>
  <si>
    <t>I40_CuotFormacion</t>
  </si>
  <si>
    <t>Informe anual del SPE 2013, p. 63 http://www.sepe.es/contenidos/que_es_el_sepe/publicaciones/pdf/pdf_sobre_el_sepe/informe_anual_2013.pdf</t>
  </si>
  <si>
    <t>Memoria MUFACE 2013. Tabla 7.3.1 http://www.muface.es/sites/default/files/MUFACE/Memorias/Memoria_Muface_2013.pdf</t>
  </si>
  <si>
    <t>Memoria MUGEJU  2013. Tabla 4.7.1( Derechos Reconocidos netos, suma de conceptos de 12001 a 12005) http://www.mugeju.es/es/includes/documentos/mugeju/memoria2012.pdf</t>
  </si>
  <si>
    <t>Memoria ISFAS 2013. Apartado 7, Cuadro 1 http://www.defensa.gob.es/isfas/Galerias/ficheros/Memoria/Memoria_2013.pdf Suma conceptos 120.01 y 120.02</t>
  </si>
  <si>
    <t>Año 2013</t>
  </si>
  <si>
    <t>G31_TitMUGEJU</t>
  </si>
  <si>
    <t>G31_TitMUFACE</t>
  </si>
  <si>
    <t>G31_TitISFAS</t>
  </si>
  <si>
    <t>Titulares MUGEJU</t>
  </si>
  <si>
    <t>Titulares  MUFACE</t>
  </si>
  <si>
    <t>I40_CuotasDesemp</t>
  </si>
  <si>
    <r>
      <t>Datos directos de la IGAE.</t>
    </r>
    <r>
      <rPr>
        <b/>
        <sz val="10"/>
        <color indexed="8"/>
        <rFont val="Palatino"/>
        <family val="1"/>
      </rPr>
      <t xml:space="preserve"> Ver</t>
    </r>
    <r>
      <rPr>
        <sz val="10"/>
        <color indexed="8"/>
        <rFont val="Palatino"/>
        <family val="1"/>
      </rPr>
      <t xml:space="preserve"> </t>
    </r>
    <r>
      <rPr>
        <b/>
        <sz val="10"/>
        <color indexed="8"/>
        <rFont val="Palatino"/>
        <family val="1"/>
      </rPr>
      <t xml:space="preserve">Archivo: </t>
    </r>
    <r>
      <rPr>
        <i/>
        <sz val="10"/>
        <color indexed="8"/>
        <rFont val="Palatino"/>
        <family val="1"/>
      </rPr>
      <t xml:space="preserve">VOL14_1187 Cuotas Derechos Pasivos 2012.xlsx y reordenación en Derechos pasivos 2013 por CCAA </t>
    </r>
  </si>
  <si>
    <t>Banco de España</t>
  </si>
  <si>
    <t>Dividendos y participaciones en beneficios (excepto Banco de España)</t>
  </si>
  <si>
    <t>Se excuyen las partidas que ya están en otros sitios, eg. Transf de CCAA como  gasto negativo o tasas sobre el juego en impuestos</t>
  </si>
  <si>
    <t>Tasas seguridad aeroportuarias</t>
  </si>
  <si>
    <t>Servicios de asistencia sanitaria</t>
  </si>
  <si>
    <t>http://www.bde.es/f/webbde/SES/Secciones/Publicaciones/PublicacionesAnuales/InformesAnuales/13/Fich/balance.pdf</t>
  </si>
  <si>
    <r>
      <rPr>
        <sz val="10"/>
        <color indexed="8"/>
        <rFont val="Palatino"/>
        <family val="1"/>
      </rPr>
      <t xml:space="preserve">BdE: </t>
    </r>
    <r>
      <rPr>
        <i/>
        <sz val="10"/>
        <color indexed="8"/>
        <rFont val="Palatino"/>
        <family val="1"/>
      </rPr>
      <t>Informe anual del BE 2013</t>
    </r>
  </si>
  <si>
    <t>CMT: Comisión Nacional de los Mercados y de la Competencia: Telecomunicaciones. Memoria Anual de Actividades 2013</t>
  </si>
  <si>
    <r>
      <t>De</t>
    </r>
    <r>
      <rPr>
        <i/>
        <sz val="10"/>
        <color indexed="8"/>
        <rFont val="Palatino"/>
        <family val="1"/>
      </rPr>
      <t xml:space="preserve"> Informe de ejecución/liquidación presupuestaria 2013. IGAE Volumen III:
Ingresos= </t>
    </r>
    <r>
      <rPr>
        <sz val="10"/>
        <color indexed="8"/>
        <rFont val="Palatino"/>
        <family val="1"/>
      </rPr>
      <t>ingresos tributrios y Gastos=gastos de gestión ordinaria (sin transferencias y subvenciones concedidas) de la cuenta de resultado economico patrimonial</t>
    </r>
  </si>
  <si>
    <t>IGAE. Liquidación del Presupuesto 2013. Volumen I (Estado)</t>
  </si>
  <si>
    <t>http://www.igae.pap.minhap.gob.es/sitios/igae/es-ES/EjecucionPresupuestaria/Documents/LIQUIDACION%20ESTADO_2013%20(INTERNET).pdf</t>
  </si>
  <si>
    <t>http://www.igae.pap.minhap.gob.es/sitios/igae/es-ES/EjecucionPresupuestaria/Documents/LIQUIDACIÓN%20OO.AA_%202013%20(INTERNET).pdf</t>
  </si>
  <si>
    <t>IGSS. Liquidación presupuesto seg-social 2013.</t>
  </si>
  <si>
    <t>http://www.seg-social.es/prdi00/groups/public/documents/binario/178248.pdf</t>
  </si>
  <si>
    <t>IGAE. Liquidación del Presupuesto 2013. Volumen II (Organismos)</t>
  </si>
  <si>
    <t>IGAE. Liquidación del Presupuesto 2013. Volumen III (Presupuestos de Explotación y Capital)</t>
  </si>
  <si>
    <t>http://www.igae.pap.minhap.gob.es/sitios/igae/es-ES/EjecucionPresupuestaria/Documents/LIQUIDACI%C3%93N%20EXPLOTACI%C3%93N%20Y%20CAPITAL_2013%20(INTERNET).pdf</t>
  </si>
  <si>
    <t>IGSS. Informe de la liquidacion del presupuesto de la Seguridad Social</t>
  </si>
  <si>
    <t>A_I30_50A1_Detalle0_noccaa</t>
  </si>
  <si>
    <t>A_I30_50A1_Detalle1_noccaa</t>
  </si>
  <si>
    <t>A_I30_50A1_Detalle2_noccaa</t>
  </si>
  <si>
    <t>A_I30_50A1_Detalle3_noccaa</t>
  </si>
  <si>
    <t>A_I30_50A1_Detalle4_noccaa</t>
  </si>
  <si>
    <t>A_I30_50A1_Detalle5_noccaa</t>
  </si>
  <si>
    <t>A_I30_50A1_Detalle6_noccaa</t>
  </si>
  <si>
    <t>A_I30_50A1_Detalle7_noccaa</t>
  </si>
  <si>
    <t>A_I30_50A1_Detalle8_noccaa</t>
  </si>
  <si>
    <t>A_I30_50A1_Detalle9_noccaa</t>
  </si>
  <si>
    <t>A_I30_50A1_Detalle10_noccaa</t>
  </si>
  <si>
    <t>A_I30_50A1_Detalle11_noccaa</t>
  </si>
  <si>
    <t>A_I30_50A1_Detalle12_noccaa</t>
  </si>
  <si>
    <t>A_I30_50A1_Detalle13_noccaa</t>
  </si>
  <si>
    <t>Informe anual del BE 2013, cuenta de resultados, total ingresos netos, total gastos operativos</t>
  </si>
  <si>
    <t>I502: Tasas, Comisión del Mercado de Telecomunicaciones, CMT</t>
  </si>
  <si>
    <t>I503: Tasas, Comisión Nacional de la Energía, CME</t>
  </si>
  <si>
    <t>I522: Ingresos del Banco de España, BdE</t>
  </si>
  <si>
    <t>Datos de cotizaciones del SIC y destlose de prestaciones del SEPE para cálculo PER</t>
  </si>
  <si>
    <t>A_I30_50A1_PerFunCiv</t>
  </si>
  <si>
    <t>A_I30_50A1_PerSegEstado</t>
  </si>
  <si>
    <t>A_I30_50A1_PerMilitares</t>
  </si>
  <si>
    <t>A_I30_50A1_PerJusticia</t>
  </si>
  <si>
    <t>Dato de la AEAT:coef ajuste a residencia trabajador</t>
  </si>
  <si>
    <t>Cuotas por centro de trabajo</t>
  </si>
  <si>
    <t>A_I30_50A1_DerPasivos</t>
  </si>
  <si>
    <t>A_I30_50A1_CotCentroTrab</t>
  </si>
  <si>
    <t>A_I30_50A1_CotResidencia</t>
  </si>
  <si>
    <t xml:space="preserve">5. Cuadro A5.35: Pesos regionales en el total de bases de cotización
por situación del centro de trabajo y por residencia del trabajador, 2013
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</si>
  <si>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I30_50A1_Calcs aux_13.xls</t>
    </r>
  </si>
  <si>
    <t>2. Imputación consumo final de los hogares, 2013</t>
  </si>
  <si>
    <t>Intervención General de la Administración del Estado (IGAE, 2014). Presupuestos Generales del Estado. Liquidación del Presupuesto de 2013. Volúmenes I (Estado) y II (Organismos). Ministerio de Economía y Hacienda, Madrid.</t>
  </si>
  <si>
    <t>A_I12A1_RBD</t>
  </si>
  <si>
    <t>I12_123__GastoRelevante</t>
  </si>
  <si>
    <t>I40_IngCotMATEPSSCap1SC_noccaa</t>
  </si>
  <si>
    <t>I40_IngCotTGSSCap1SC_noccaa</t>
  </si>
  <si>
    <r>
      <rPr>
        <b/>
        <sz val="10"/>
        <color indexed="8"/>
        <rFont val="Palatino"/>
        <family val="1"/>
      </rPr>
      <t>Ver:</t>
    </r>
    <r>
      <rPr>
        <sz val="10"/>
        <color indexed="8"/>
        <rFont val="Palatino"/>
        <family val="1"/>
      </rPr>
      <t xml:space="preserve"> MINHAP\COSTES DE PERSONAL: Personal clases pasivas.xls</t>
    </r>
  </si>
  <si>
    <r>
      <rPr>
        <b/>
        <sz val="10"/>
        <color indexed="8"/>
        <rFont val="Palatino"/>
        <family val="1"/>
      </rPr>
      <t xml:space="preserve">Ver ficheros : </t>
    </r>
    <r>
      <rPr>
        <sz val="10"/>
        <color indexed="8"/>
        <rFont val="Palatino"/>
        <family val="1"/>
      </rPr>
      <t>22_Financ_Local_13vf.xlsx</t>
    </r>
  </si>
  <si>
    <t>G22_FLFP031</t>
  </si>
  <si>
    <t>G22_FLFP032</t>
  </si>
  <si>
    <t>G22_FLFP029</t>
  </si>
  <si>
    <t>cotizaciones fogasa y SEPES, consulta directa al Ministerio de Trabajo y Seg. Social</t>
  </si>
  <si>
    <t xml:space="preserve">Fichero IGAE: Ingresos 2013.xls. Filtramos y en DENOMINACIÓN, seleccionamos: cotizaciones de los regímenes especiales de funcionarios.
</t>
  </si>
  <si>
    <r>
      <rPr>
        <sz val="10"/>
        <color indexed="8"/>
        <rFont val="Palatino"/>
        <family val="1"/>
      </rPr>
      <t>Coeficiente de  ajuste: residencia/centro de  trabajo:  consulta directa AEAT. Archivo</t>
    </r>
    <r>
      <rPr>
        <i/>
        <sz val="10"/>
        <color indexed="8"/>
        <rFont val="Palatino"/>
        <family val="1"/>
      </rPr>
      <t xml:space="preserve"> CompromisosAEAT_MCVL2013.xlsx</t>
    </r>
  </si>
  <si>
    <r>
      <t xml:space="preserve">Ingresos por cotizaciones sociales TGSS: SICOSS.  Archivo </t>
    </r>
    <r>
      <rPr>
        <i/>
        <sz val="10"/>
        <color indexed="8"/>
        <rFont val="Palatino"/>
        <family val="1"/>
      </rPr>
      <t>Ingresos Tesorería 2013.xlsx</t>
    </r>
  </si>
  <si>
    <r>
      <t xml:space="preserve">Cotizaciones FOGASA: consulta directa FOGASA: Archivo </t>
    </r>
    <r>
      <rPr>
        <i/>
        <sz val="10"/>
        <color indexed="8"/>
        <rFont val="Palatino"/>
        <family val="1"/>
      </rPr>
      <t>Recaudación provincializada  FOGASA  cuotas 2013.xlsx</t>
    </r>
  </si>
  <si>
    <r>
      <t>Ingresos por cotizaciones sociales Mutuas: SICOSS.  Archivo TOTAL MUTUAS INGRESOS</t>
    </r>
    <r>
      <rPr>
        <i/>
        <sz val="10"/>
        <color indexed="8"/>
        <rFont val="Palatino"/>
        <family val="1"/>
      </rPr>
      <t xml:space="preserve"> 2013.xlsx</t>
    </r>
  </si>
  <si>
    <t>Esta tabla de total se refiere sólo a las tasas, es decir a I501, I502, I503, I504, I521 y I522.</t>
  </si>
  <si>
    <t>1. Desglos por colectivos, 2013</t>
  </si>
  <si>
    <t>Pesos MIO 2011</t>
  </si>
  <si>
    <t>A_I30_50A1_ColectCMT_noccaa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</si>
  <si>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I12A1_consumo_13.xlsx, Hoja "consumos específicos"</t>
    </r>
  </si>
  <si>
    <t>4. Imputación de las exportaciones por población, 2013</t>
  </si>
  <si>
    <t>5. Imputación de la recaudación ligada al resto de actividades, 2013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</si>
  <si>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homog_13vf.xlsx, Hoja: "123 electricidad"</t>
    </r>
  </si>
  <si>
    <t>3. Imputación consumo intermedio de las AAPP, 2013</t>
  </si>
  <si>
    <t>A_I30_50A1_ColectCNE_noccaa</t>
  </si>
  <si>
    <t>ESTA  HOJA  ESTÁ  ENLAZADA  A:       I502 CMT</t>
  </si>
  <si>
    <t>A_I30_50A1_ColectCNMV_noccaa</t>
  </si>
  <si>
    <t>A_I12A1_I50_CMT</t>
  </si>
  <si>
    <t>A_I12A1_ConsRelevante</t>
  </si>
  <si>
    <r>
      <rPr>
        <b/>
        <sz val="10"/>
        <rFont val="Palatino"/>
        <family val="1"/>
      </rPr>
      <t>Ver fichero</t>
    </r>
    <r>
      <rPr>
        <sz val="10"/>
        <rFont val="Palatino"/>
        <family val="1"/>
      </rPr>
      <t xml:space="preserve"> I30_50_Calculos auxiliares.xls.MIO 2011. Tabla de destino a precios de adquisición. Actividades:</t>
    </r>
  </si>
  <si>
    <t>Datos de EPF ajustada a CRE</t>
  </si>
  <si>
    <r>
      <rPr>
        <b/>
        <sz val="10"/>
        <color indexed="8"/>
        <rFont val="Palatino"/>
        <family val="1"/>
      </rPr>
      <t xml:space="preserve">Ver fichero </t>
    </r>
    <r>
      <rPr>
        <sz val="10"/>
        <color indexed="8"/>
        <rFont val="Palatino"/>
        <family val="1"/>
      </rPr>
      <t>I12A1_consumo_13.xlsx, Hoja "consumos específicos"</t>
    </r>
  </si>
  <si>
    <t>4. Imputación de las exportaciones, 2013</t>
  </si>
  <si>
    <t>A_I12A1_I50_CNE</t>
  </si>
  <si>
    <t xml:space="preserve">Ingresos totales por tasas: Comisión Nacional del Mercado de Valores. Informe Anual 2013. </t>
  </si>
  <si>
    <t xml:space="preserve">Total ingresos por tasas: Comisión Nacional de la Energía. Memoria de actividades, año 2013. 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</si>
  <si>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LIQUIDACIÓN ENTES\COMISIÓN NACIONAL DE ENERGÍA.xlsx</t>
    </r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</si>
  <si>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homog_13.xlsx, Hoja: "123 electricidad" y  I12A1_consumo_13.xlsx, hoja "gastoAAPP"</t>
    </r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</si>
  <si>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homog_13v.xlsx, Hoja: "123 electricidad" y  I12A1_consumo_13.xlsx, hoja "gastoAAPP"</t>
    </r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</si>
  <si>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LIQUIDACIÓN ENTES\COMISION NACIONAL DEL MERCADO DE VALORES.xlsx</t>
    </r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</si>
  <si>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I12A1_consumo_13.xlsx, Hoja "CRE y CN consumo"</t>
    </r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</si>
  <si>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homog_13v.xlsx, Hoja: "123 electricidad"</t>
    </r>
  </si>
  <si>
    <t>http://www.igae.pap.minhap.gob.es/sitios/igae/es-ES/EjecucionPresupuestaria/Paginas/ialiquidacionpresupuesto.aspx</t>
  </si>
  <si>
    <t>Los ficheros pueden bajarjarse de la página de la IGAE:</t>
  </si>
  <si>
    <t>http://www.igae.pap.minhap.gob.es/sitios/igae/es-ES/EjecucionPresupuestaria/Documents/LIQUIDACI%C3%93N%20OO.AA_%202013%20(INTERNET).pdf</t>
  </si>
  <si>
    <t>Vol. I:</t>
  </si>
  <si>
    <t>Vol. II:</t>
  </si>
  <si>
    <t xml:space="preserve">CNE: Memoria de actividades, año 2013. </t>
  </si>
  <si>
    <t xml:space="preserve">CNMV. Informe Anual 2013. </t>
  </si>
  <si>
    <t xml:space="preserve"> Total</t>
  </si>
  <si>
    <t xml:space="preserve">    1.3, 1.4 y 1.5. Cotizaaciones, impuetos y otros ingresos</t>
  </si>
  <si>
    <t>Importe total de la sección</t>
  </si>
  <si>
    <t>Total I.3 y I.4. Impuestos, tasas y cotizaciones sociales</t>
  </si>
  <si>
    <t>TOTAL 1.3, 1.4 Y 1.5:</t>
  </si>
  <si>
    <r>
      <rPr>
        <i/>
        <sz val="10"/>
        <color indexed="8"/>
        <rFont val="Palatino"/>
        <family val="1"/>
      </rPr>
      <t>Informe anual del BE 2013</t>
    </r>
    <r>
      <rPr>
        <sz val="10"/>
        <color indexed="8"/>
        <rFont val="Palatino"/>
        <family val="1"/>
      </rPr>
      <t>, cuenta de resultados, total ingresos netos, total gastos operativos</t>
    </r>
  </si>
  <si>
    <t>población 2013</t>
  </si>
  <si>
    <t>Intervención General de la Administración del Estado (IGAE, 2014a). Presupuestos Generales del Estado. Liquidación del Presupuesto de 2013. Volúmenes I (Estado) y II (Organismos). Ministerio de Economía y Hacienda, Madrid.</t>
  </si>
  <si>
    <t>http://www.bde.es/bde/es/secciones/informes/Publicaciones_an/Informe_anual/index2013.html</t>
  </si>
  <si>
    <t>Comisión Nacional de los Mercados y de la Competencia: Telecomunicaciones. Memoria Anual de Actividades 2013</t>
  </si>
  <si>
    <t>I504 Tasas, Comisión Nacional del Mercado de Valores</t>
  </si>
  <si>
    <t>I300 Impuestos y tasas municiaples</t>
  </si>
  <si>
    <t>I400 Cotizaciones sociales</t>
  </si>
  <si>
    <t>I501 tasas, precios públicos e ingresos por la venta de bienes y servicios de la Adm. Central</t>
  </si>
  <si>
    <t>I502 Tasas, Comisión del Mercado de las Telecomunicaciones</t>
  </si>
  <si>
    <t>I503 Tasas, Comisión Nacional de la Energía</t>
  </si>
  <si>
    <t>I521 Ingresos financieros y patrimoniales de la Adm Central</t>
  </si>
  <si>
    <t>I522 Ingresos del Banco de España</t>
  </si>
  <si>
    <t>I300 Impuestos y tasas municipales</t>
  </si>
  <si>
    <t>I502 Tasas, Comisión del Mercado de Telecomunicaciones, CMT</t>
  </si>
  <si>
    <t>I503 Tasas, Comisión Nacional de la Energía, CME</t>
  </si>
  <si>
    <t>I504 Tasas, CNMV</t>
  </si>
  <si>
    <t>I522 Ingresos del Banco de España, BdE</t>
  </si>
  <si>
    <t>I501 Tasas, precios públicos e ingresos procedentes de la venta de bienes y servicios de la AC</t>
  </si>
  <si>
    <t>I30_50_I521IFPAC</t>
  </si>
  <si>
    <t>I30_50_I522IBE</t>
  </si>
  <si>
    <t>I_CCAA_Total</t>
  </si>
  <si>
    <t>Total I.5. Otros ingresos de la Administración Central</t>
  </si>
  <si>
    <t>I40_CotCentroTrab</t>
  </si>
  <si>
    <t>Suma de ingresos de organismos reguladores (I502+I503+I504+I522)</t>
  </si>
  <si>
    <t>se supone que no hay traslación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</si>
</sst>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0.0%"/>
    <numFmt numFmtId="165" formatCode="0.000"/>
    <numFmt numFmtId="166" formatCode="#,##0.000"/>
    <numFmt numFmtId="167" formatCode="_-* #,##0\ _€_-;\-* #,##0\ _€_-;_-* &quot;-&quot;??\ _€_-;_-@_-"/>
    <numFmt numFmtId="168" formatCode="0.0000"/>
  </numFmts>
  <fonts count="40"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0"/>
      <name val="Palatino"/>
      <family val="1"/>
    </font>
    <font>
      <sz val="10"/>
      <name val="Arial"/>
      <family val="2"/>
    </font>
    <font>
      <sz val="8"/>
      <name val="Verdana"/>
      <family val="2"/>
    </font>
    <font>
      <sz val="10"/>
      <name val="Palatino"/>
      <family val="1"/>
    </font>
    <font>
      <u/>
      <sz val="18"/>
      <color indexed="12"/>
      <name val="Calibri"/>
      <family val="2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u/>
      <sz val="12"/>
      <color theme="11"/>
      <name val="Calibri"/>
      <family val="2"/>
    </font>
    <font>
      <i/>
      <sz val="10"/>
      <name val="Palatino"/>
      <family val="1"/>
    </font>
    <font>
      <sz val="10"/>
      <name val="Palatino"/>
      <family val="1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sz val="10"/>
      <color theme="1"/>
      <name val="Palatino"/>
      <family val="1"/>
    </font>
    <font>
      <i/>
      <sz val="10"/>
      <color indexed="8"/>
      <name val="Palatino"/>
      <family val="1"/>
    </font>
    <font>
      <b/>
      <sz val="10"/>
      <color theme="1"/>
      <name val="Palatino"/>
      <family val="1"/>
    </font>
    <font>
      <b/>
      <u/>
      <sz val="11"/>
      <color indexed="8"/>
      <name val="Palatino"/>
      <family val="1"/>
    </font>
    <font>
      <sz val="9"/>
      <color indexed="81"/>
      <name val="Tahoma"/>
      <family val="2"/>
    </font>
    <font>
      <u/>
      <sz val="10"/>
      <color indexed="12"/>
      <name val="Palatino"/>
      <family val="1"/>
    </font>
    <font>
      <sz val="10"/>
      <color rgb="FFFF0000"/>
      <name val="Palatino"/>
      <family val="1"/>
    </font>
    <font>
      <sz val="12"/>
      <color indexed="8"/>
      <name val="Palatino"/>
      <family val="1"/>
    </font>
    <font>
      <b/>
      <i/>
      <sz val="10"/>
      <color rgb="FF000000"/>
      <name val="Palatino"/>
      <family val="1"/>
    </font>
    <font>
      <i/>
      <sz val="10"/>
      <color rgb="FF000000"/>
      <name val="Palatino"/>
      <family val="1"/>
    </font>
    <font>
      <i/>
      <sz val="12"/>
      <color indexed="8"/>
      <name val="Palatino"/>
      <family val="1"/>
    </font>
    <font>
      <b/>
      <sz val="12"/>
      <name val="Palatino"/>
      <family val="1"/>
    </font>
    <font>
      <b/>
      <i/>
      <sz val="10"/>
      <name val="Palatino"/>
      <family val="1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0"/>
      <color indexed="8"/>
      <name val="Palatino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b/>
      <sz val="9"/>
      <color indexed="81"/>
      <name val="Tahoma"/>
      <family val="2"/>
    </font>
    <font>
      <b/>
      <i/>
      <sz val="10"/>
      <color indexed="8"/>
      <name val="Palatino"/>
      <family val="1"/>
    </font>
    <font>
      <b/>
      <u/>
      <sz val="10"/>
      <name val="Palatino"/>
      <family val="1"/>
    </font>
    <font>
      <b/>
      <u/>
      <sz val="10"/>
      <color indexed="8"/>
      <name val="Palatino"/>
      <family val="1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BBB6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262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3" fontId="8" fillId="0" borderId="0" xfId="0" applyNumberFormat="1" applyFont="1"/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11" fillId="0" borderId="0" xfId="0" applyFont="1"/>
    <xf numFmtId="3" fontId="11" fillId="0" borderId="0" xfId="0" applyNumberFormat="1" applyFont="1" applyAlignment="1">
      <alignment horizontal="center" wrapText="1"/>
    </xf>
    <xf numFmtId="3" fontId="11" fillId="0" borderId="0" xfId="0" applyNumberFormat="1" applyFont="1"/>
    <xf numFmtId="0" fontId="13" fillId="0" borderId="0" xfId="0" applyFont="1"/>
    <xf numFmtId="3" fontId="13" fillId="0" borderId="0" xfId="0" applyNumberFormat="1" applyFont="1"/>
    <xf numFmtId="10" fontId="13" fillId="0" borderId="0" xfId="0" applyNumberFormat="1" applyFont="1"/>
    <xf numFmtId="0" fontId="14" fillId="0" borderId="0" xfId="0" applyFont="1" applyFill="1"/>
    <xf numFmtId="0" fontId="14" fillId="0" borderId="0" xfId="0" applyFont="1"/>
    <xf numFmtId="3" fontId="13" fillId="0" borderId="0" xfId="0" applyNumberFormat="1" applyFont="1" applyAlignment="1">
      <alignment horizontal="center" wrapText="1"/>
    </xf>
    <xf numFmtId="0" fontId="13" fillId="0" borderId="0" xfId="0" applyFont="1" applyFill="1" applyBorder="1"/>
    <xf numFmtId="0" fontId="13" fillId="0" borderId="0" xfId="0" applyFont="1" applyAlignment="1">
      <alignment wrapText="1"/>
    </xf>
    <xf numFmtId="166" fontId="13" fillId="0" borderId="0" xfId="0" applyNumberFormat="1" applyFont="1"/>
    <xf numFmtId="2" fontId="13" fillId="0" borderId="0" xfId="0" applyNumberFormat="1" applyFont="1" applyAlignment="1">
      <alignment wrapText="1"/>
    </xf>
    <xf numFmtId="0" fontId="13" fillId="0" borderId="0" xfId="0" applyFont="1"/>
    <xf numFmtId="0" fontId="16" fillId="0" borderId="0" xfId="0" applyFont="1"/>
    <xf numFmtId="1" fontId="13" fillId="0" borderId="0" xfId="0" applyNumberFormat="1" applyFont="1"/>
    <xf numFmtId="0" fontId="8" fillId="0" borderId="0" xfId="0" applyFont="1" applyFill="1" applyBorder="1"/>
    <xf numFmtId="0" fontId="9" fillId="0" borderId="0" xfId="0" applyFont="1" applyFill="1"/>
    <xf numFmtId="0" fontId="18" fillId="0" borderId="0" xfId="0" applyFont="1"/>
    <xf numFmtId="0" fontId="11" fillId="0" borderId="0" xfId="0" applyFont="1"/>
    <xf numFmtId="3" fontId="8" fillId="4" borderId="0" xfId="0" applyNumberFormat="1" applyFont="1" applyFill="1"/>
    <xf numFmtId="4" fontId="8" fillId="0" borderId="0" xfId="0" applyNumberFormat="1" applyFont="1"/>
    <xf numFmtId="0" fontId="8" fillId="0" borderId="0" xfId="0" applyFont="1" applyFill="1"/>
    <xf numFmtId="164" fontId="8" fillId="0" borderId="0" xfId="0" applyNumberFormat="1" applyFont="1"/>
    <xf numFmtId="0" fontId="20" fillId="0" borderId="0" xfId="2" applyFont="1" applyAlignment="1" applyProtection="1"/>
    <xf numFmtId="0" fontId="8" fillId="0" borderId="0" xfId="0" applyFont="1" applyAlignment="1">
      <alignment wrapText="1"/>
    </xf>
    <xf numFmtId="3" fontId="9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Font="1"/>
    <xf numFmtId="0" fontId="21" fillId="0" borderId="0" xfId="0" applyFont="1"/>
    <xf numFmtId="0" fontId="13" fillId="0" borderId="0" xfId="0" applyFont="1" applyFill="1"/>
    <xf numFmtId="3" fontId="13" fillId="0" borderId="0" xfId="0" applyNumberFormat="1" applyFont="1" applyFill="1"/>
    <xf numFmtId="2" fontId="13" fillId="0" borderId="0" xfId="0" applyNumberFormat="1" applyFont="1" applyFill="1"/>
    <xf numFmtId="0" fontId="9" fillId="0" borderId="0" xfId="0" applyFont="1" applyFill="1" applyAlignment="1">
      <alignment wrapText="1"/>
    </xf>
    <xf numFmtId="3" fontId="8" fillId="0" borderId="0" xfId="0" applyNumberFormat="1" applyFont="1" applyFill="1"/>
    <xf numFmtId="10" fontId="13" fillId="0" borderId="0" xfId="0" applyNumberFormat="1" applyFont="1" applyFill="1"/>
    <xf numFmtId="0" fontId="8" fillId="0" borderId="0" xfId="0" applyFont="1"/>
    <xf numFmtId="0" fontId="13" fillId="0" borderId="0" xfId="0" applyFont="1"/>
    <xf numFmtId="166" fontId="13" fillId="0" borderId="0" xfId="0" applyNumberFormat="1" applyFont="1" applyFill="1"/>
    <xf numFmtId="0" fontId="8" fillId="0" borderId="0" xfId="0" applyFont="1"/>
    <xf numFmtId="9" fontId="3" fillId="0" borderId="0" xfId="53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3" fontId="25" fillId="0" borderId="0" xfId="0" applyNumberFormat="1" applyFont="1" applyBorder="1"/>
    <xf numFmtId="0" fontId="22" fillId="0" borderId="0" xfId="0" applyFont="1" applyBorder="1"/>
    <xf numFmtId="0" fontId="23" fillId="0" borderId="0" xfId="0" applyFont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10" fontId="22" fillId="0" borderId="0" xfId="0" applyNumberFormat="1" applyFont="1" applyBorder="1"/>
    <xf numFmtId="10" fontId="25" fillId="0" borderId="0" xfId="0" applyNumberFormat="1" applyFont="1" applyBorder="1"/>
    <xf numFmtId="0" fontId="8" fillId="0" borderId="0" xfId="0" applyFont="1"/>
    <xf numFmtId="0" fontId="26" fillId="0" borderId="0" xfId="0" applyFont="1" applyBorder="1"/>
    <xf numFmtId="0" fontId="13" fillId="0" borderId="0" xfId="0" applyFont="1"/>
    <xf numFmtId="0" fontId="8" fillId="0" borderId="0" xfId="0" applyFont="1"/>
    <xf numFmtId="0" fontId="8" fillId="0" borderId="0" xfId="0" applyFont="1"/>
    <xf numFmtId="164" fontId="6" fillId="0" borderId="0" xfId="0" applyNumberFormat="1" applyFont="1"/>
    <xf numFmtId="164" fontId="28" fillId="0" borderId="0" xfId="0" applyNumberFormat="1" applyFont="1" applyFill="1"/>
    <xf numFmtId="0" fontId="3" fillId="0" borderId="0" xfId="0" applyFont="1"/>
    <xf numFmtId="0" fontId="6" fillId="0" borderId="0" xfId="0" applyFont="1" applyFill="1"/>
    <xf numFmtId="0" fontId="21" fillId="0" borderId="0" xfId="0" applyFont="1" applyFill="1"/>
    <xf numFmtId="0" fontId="3" fillId="0" borderId="0" xfId="0" applyFont="1" applyFill="1"/>
    <xf numFmtId="0" fontId="11" fillId="0" borderId="0" xfId="0" applyFont="1" applyFill="1"/>
    <xf numFmtId="9" fontId="8" fillId="0" borderId="0" xfId="53" applyFont="1"/>
    <xf numFmtId="3" fontId="6" fillId="0" borderId="0" xfId="0" applyNumberFormat="1" applyFont="1" applyFill="1"/>
    <xf numFmtId="0" fontId="30" fillId="0" borderId="0" xfId="0" applyFont="1" applyFill="1"/>
    <xf numFmtId="0" fontId="8" fillId="5" borderId="0" xfId="0" applyFont="1" applyFill="1"/>
    <xf numFmtId="4" fontId="13" fillId="0" borderId="0" xfId="0" applyNumberFormat="1" applyFont="1"/>
    <xf numFmtId="9" fontId="8" fillId="3" borderId="0" xfId="0" applyNumberFormat="1" applyFont="1" applyFill="1" applyBorder="1" applyAlignment="1">
      <alignment horizontal="right" vertical="center"/>
    </xf>
    <xf numFmtId="0" fontId="8" fillId="0" borderId="0" xfId="0" applyFont="1"/>
    <xf numFmtId="0" fontId="13" fillId="0" borderId="0" xfId="0" applyFont="1"/>
    <xf numFmtId="0" fontId="6" fillId="6" borderId="1" xfId="0" applyFont="1" applyFill="1" applyBorder="1"/>
    <xf numFmtId="0" fontId="6" fillId="7" borderId="1" xfId="0" applyFont="1" applyFill="1" applyBorder="1"/>
    <xf numFmtId="0" fontId="8" fillId="0" borderId="0" xfId="0" applyFont="1"/>
    <xf numFmtId="0" fontId="8" fillId="7" borderId="1" xfId="0" applyFont="1" applyFill="1" applyBorder="1"/>
    <xf numFmtId="3" fontId="8" fillId="8" borderId="0" xfId="0" applyNumberFormat="1" applyFont="1" applyFill="1"/>
    <xf numFmtId="3" fontId="13" fillId="8" borderId="0" xfId="0" applyNumberFormat="1" applyFont="1" applyFill="1"/>
    <xf numFmtId="164" fontId="13" fillId="0" borderId="0" xfId="53" applyNumberFormat="1" applyFont="1" applyFill="1"/>
    <xf numFmtId="165" fontId="13" fillId="0" borderId="0" xfId="0" applyNumberFormat="1" applyFont="1" applyFill="1"/>
    <xf numFmtId="164" fontId="13" fillId="0" borderId="0" xfId="0" applyNumberFormat="1" applyFont="1" applyFill="1"/>
    <xf numFmtId="0" fontId="16" fillId="0" borderId="0" xfId="0" applyFont="1" applyFill="1"/>
    <xf numFmtId="164" fontId="3" fillId="8" borderId="0" xfId="0" applyNumberFormat="1" applyFont="1" applyFill="1"/>
    <xf numFmtId="164" fontId="6" fillId="8" borderId="0" xfId="0" applyNumberFormat="1" applyFont="1" applyFill="1"/>
    <xf numFmtId="3" fontId="6" fillId="8" borderId="0" xfId="0" applyNumberFormat="1" applyFont="1" applyFill="1"/>
    <xf numFmtId="0" fontId="8" fillId="9" borderId="1" xfId="0" applyFont="1" applyFill="1" applyBorder="1"/>
    <xf numFmtId="3" fontId="9" fillId="0" borderId="0" xfId="0" applyNumberFormat="1" applyFont="1" applyFill="1"/>
    <xf numFmtId="0" fontId="8" fillId="0" borderId="0" xfId="0" applyFont="1"/>
    <xf numFmtId="0" fontId="6" fillId="0" borderId="0" xfId="0" applyFont="1" applyFill="1" applyBorder="1"/>
    <xf numFmtId="3" fontId="29" fillId="0" borderId="0" xfId="0" applyNumberFormat="1" applyFont="1" applyFill="1"/>
    <xf numFmtId="0" fontId="13" fillId="0" borderId="0" xfId="0" applyFont="1"/>
    <xf numFmtId="10" fontId="13" fillId="8" borderId="0" xfId="53" applyNumberFormat="1" applyFont="1" applyFill="1"/>
    <xf numFmtId="3" fontId="6" fillId="7" borderId="1" xfId="0" applyNumberFormat="1" applyFont="1" applyFill="1" applyBorder="1"/>
    <xf numFmtId="43" fontId="13" fillId="0" borderId="0" xfId="56" applyFont="1"/>
    <xf numFmtId="3" fontId="6" fillId="5" borderId="0" xfId="0" applyNumberFormat="1" applyFont="1" applyFill="1"/>
    <xf numFmtId="167" fontId="35" fillId="8" borderId="0" xfId="56" applyNumberFormat="1" applyFont="1" applyFill="1"/>
    <xf numFmtId="0" fontId="8" fillId="0" borderId="0" xfId="0" applyFont="1"/>
    <xf numFmtId="0" fontId="13" fillId="0" borderId="0" xfId="0" applyFont="1"/>
    <xf numFmtId="0" fontId="8" fillId="0" borderId="0" xfId="57" applyFont="1"/>
    <xf numFmtId="0" fontId="18" fillId="0" borderId="0" xfId="0" applyFont="1" applyAlignment="1"/>
    <xf numFmtId="3" fontId="9" fillId="4" borderId="0" xfId="0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3" fontId="9" fillId="8" borderId="0" xfId="0" applyNumberFormat="1" applyFont="1" applyFill="1"/>
    <xf numFmtId="3" fontId="33" fillId="8" borderId="3" xfId="55" applyNumberFormat="1" applyFont="1" applyFill="1" applyBorder="1" applyAlignment="1">
      <alignment horizontal="right" vertical="center" wrapText="1"/>
    </xf>
    <xf numFmtId="3" fontId="3" fillId="8" borderId="0" xfId="0" applyNumberFormat="1" applyFont="1" applyFill="1"/>
    <xf numFmtId="3" fontId="31" fillId="8" borderId="0" xfId="0" applyNumberFormat="1" applyFont="1" applyFill="1" applyAlignment="1">
      <alignment horizontal="right"/>
    </xf>
    <xf numFmtId="0" fontId="31" fillId="8" borderId="0" xfId="0" applyFont="1" applyFill="1" applyAlignment="1">
      <alignment horizontal="right"/>
    </xf>
    <xf numFmtId="3" fontId="9" fillId="8" borderId="0" xfId="0" applyNumberFormat="1" applyFont="1" applyFill="1" applyBorder="1" applyAlignment="1">
      <alignment vertical="center"/>
    </xf>
    <xf numFmtId="3" fontId="31" fillId="8" borderId="0" xfId="0" applyNumberFormat="1" applyFont="1" applyFill="1" applyBorder="1" applyAlignment="1">
      <alignment horizontal="right"/>
    </xf>
    <xf numFmtId="3" fontId="32" fillId="8" borderId="5" xfId="55" applyNumberFormat="1" applyFont="1" applyFill="1" applyBorder="1" applyAlignment="1">
      <alignment horizontal="right" vertical="center" wrapText="1"/>
    </xf>
    <xf numFmtId="3" fontId="31" fillId="8" borderId="5" xfId="55" applyNumberFormat="1" applyFont="1" applyFill="1" applyBorder="1" applyAlignment="1">
      <alignment horizontal="right" vertical="center" wrapText="1"/>
    </xf>
    <xf numFmtId="3" fontId="9" fillId="8" borderId="0" xfId="0" applyNumberFormat="1" applyFont="1" applyFill="1" applyBorder="1"/>
    <xf numFmtId="3" fontId="8" fillId="8" borderId="0" xfId="0" applyNumberFormat="1" applyFont="1" applyFill="1" applyBorder="1"/>
    <xf numFmtId="3" fontId="8" fillId="0" borderId="0" xfId="0" applyNumberFormat="1" applyFont="1" applyFill="1" applyAlignment="1">
      <alignment vertical="center"/>
    </xf>
    <xf numFmtId="3" fontId="32" fillId="8" borderId="0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13" fillId="0" borderId="0" xfId="0" applyFont="1"/>
    <xf numFmtId="0" fontId="6" fillId="10" borderId="1" xfId="0" applyFont="1" applyFill="1" applyBorder="1"/>
    <xf numFmtId="3" fontId="27" fillId="0" borderId="2" xfId="0" applyNumberFormat="1" applyFont="1" applyBorder="1" applyAlignment="1">
      <alignment horizontal="center" wrapText="1"/>
    </xf>
    <xf numFmtId="0" fontId="8" fillId="0" borderId="0" xfId="0" applyFont="1" applyBorder="1"/>
    <xf numFmtId="3" fontId="8" fillId="0" borderId="0" xfId="0" applyNumberFormat="1" applyFont="1" applyBorder="1"/>
    <xf numFmtId="4" fontId="8" fillId="0" borderId="0" xfId="0" applyNumberFormat="1" applyFont="1" applyBorder="1"/>
    <xf numFmtId="0" fontId="11" fillId="0" borderId="2" xfId="0" applyFont="1" applyBorder="1"/>
    <xf numFmtId="3" fontId="8" fillId="8" borderId="2" xfId="0" applyNumberFormat="1" applyFont="1" applyFill="1" applyBorder="1"/>
    <xf numFmtId="3" fontId="11" fillId="0" borderId="2" xfId="0" applyNumberFormat="1" applyFont="1" applyBorder="1"/>
    <xf numFmtId="4" fontId="8" fillId="0" borderId="2" xfId="0" applyNumberFormat="1" applyFont="1" applyBorder="1"/>
    <xf numFmtId="0" fontId="8" fillId="0" borderId="2" xfId="0" applyFont="1" applyBorder="1"/>
    <xf numFmtId="0" fontId="3" fillId="0" borderId="2" xfId="0" applyFont="1" applyFill="1" applyBorder="1"/>
    <xf numFmtId="0" fontId="9" fillId="3" borderId="2" xfId="0" applyFont="1" applyFill="1" applyBorder="1"/>
    <xf numFmtId="3" fontId="8" fillId="0" borderId="2" xfId="0" applyNumberFormat="1" applyFont="1" applyBorder="1"/>
    <xf numFmtId="0" fontId="6" fillId="0" borderId="0" xfId="0" applyFont="1" applyBorder="1"/>
    <xf numFmtId="3" fontId="27" fillId="0" borderId="2" xfId="0" applyNumberFormat="1" applyFont="1" applyBorder="1"/>
    <xf numFmtId="4" fontId="11" fillId="0" borderId="2" xfId="0" applyNumberFormat="1" applyFont="1" applyBorder="1"/>
    <xf numFmtId="3" fontId="27" fillId="0" borderId="2" xfId="0" applyNumberFormat="1" applyFont="1" applyFill="1" applyBorder="1" applyAlignment="1">
      <alignment horizontal="center" wrapText="1"/>
    </xf>
    <xf numFmtId="3" fontId="8" fillId="0" borderId="0" xfId="0" applyNumberFormat="1" applyFont="1" applyFill="1" applyBorder="1"/>
    <xf numFmtId="164" fontId="8" fillId="0" borderId="0" xfId="0" applyNumberFormat="1" applyFont="1" applyBorder="1"/>
    <xf numFmtId="3" fontId="8" fillId="0" borderId="2" xfId="0" applyNumberFormat="1" applyFont="1" applyFill="1" applyBorder="1"/>
    <xf numFmtId="164" fontId="8" fillId="0" borderId="2" xfId="0" applyNumberFormat="1" applyFont="1" applyBorder="1"/>
    <xf numFmtId="3" fontId="27" fillId="4" borderId="2" xfId="0" applyNumberFormat="1" applyFont="1" applyFill="1" applyBorder="1" applyAlignment="1">
      <alignment horizontal="center" wrapText="1"/>
    </xf>
    <xf numFmtId="0" fontId="6" fillId="0" borderId="2" xfId="0" applyFont="1" applyBorder="1"/>
    <xf numFmtId="3" fontId="3" fillId="0" borderId="2" xfId="0" applyNumberFormat="1" applyFont="1" applyBorder="1" applyAlignment="1">
      <alignment horizont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/>
    <xf numFmtId="0" fontId="13" fillId="0" borderId="2" xfId="0" applyFont="1" applyBorder="1"/>
    <xf numFmtId="0" fontId="9" fillId="0" borderId="2" xfId="0" applyFont="1" applyBorder="1" applyAlignment="1">
      <alignment horizontal="left" vertical="center"/>
    </xf>
    <xf numFmtId="0" fontId="9" fillId="0" borderId="2" xfId="0" applyFont="1" applyBorder="1"/>
    <xf numFmtId="3" fontId="9" fillId="0" borderId="2" xfId="0" applyNumberFormat="1" applyFont="1" applyFill="1" applyBorder="1"/>
    <xf numFmtId="3" fontId="8" fillId="0" borderId="0" xfId="0" applyNumberFormat="1" applyFont="1" applyAlignment="1">
      <alignment horizontal="left" wrapText="1"/>
    </xf>
    <xf numFmtId="3" fontId="13" fillId="8" borderId="0" xfId="0" applyNumberFormat="1" applyFont="1" applyFill="1" applyAlignment="1">
      <alignment vertical="center"/>
    </xf>
    <xf numFmtId="3" fontId="13" fillId="0" borderId="2" xfId="0" applyNumberFormat="1" applyFont="1" applyBorder="1" applyAlignment="1">
      <alignment horizontal="center" wrapText="1"/>
    </xf>
    <xf numFmtId="3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Fill="1" applyBorder="1"/>
    <xf numFmtId="0" fontId="27" fillId="0" borderId="2" xfId="0" applyFont="1" applyBorder="1"/>
    <xf numFmtId="3" fontId="9" fillId="8" borderId="2" xfId="0" applyNumberFormat="1" applyFont="1" applyFill="1" applyBorder="1"/>
    <xf numFmtId="4" fontId="9" fillId="0" borderId="2" xfId="0" applyNumberFormat="1" applyFont="1" applyBorder="1"/>
    <xf numFmtId="0" fontId="27" fillId="4" borderId="2" xfId="0" applyFont="1" applyFill="1" applyBorder="1" applyAlignment="1">
      <alignment wrapText="1"/>
    </xf>
    <xf numFmtId="3" fontId="37" fillId="8" borderId="2" xfId="0" applyNumberFormat="1" applyFont="1" applyFill="1" applyBorder="1"/>
    <xf numFmtId="3" fontId="37" fillId="0" borderId="2" xfId="0" applyNumberFormat="1" applyFont="1" applyBorder="1"/>
    <xf numFmtId="0" fontId="37" fillId="0" borderId="0" xfId="0" applyFont="1"/>
    <xf numFmtId="0" fontId="3" fillId="4" borderId="2" xfId="0" applyFont="1" applyFill="1" applyBorder="1"/>
    <xf numFmtId="0" fontId="27" fillId="0" borderId="0" xfId="0" applyFont="1"/>
    <xf numFmtId="0" fontId="8" fillId="0" borderId="0" xfId="0" applyFont="1" applyBorder="1" applyAlignment="1">
      <alignment vertical="center"/>
    </xf>
    <xf numFmtId="0" fontId="6" fillId="6" borderId="6" xfId="0" applyFont="1" applyFill="1" applyBorder="1"/>
    <xf numFmtId="0" fontId="13" fillId="0" borderId="2" xfId="0" applyFont="1" applyBorder="1" applyAlignment="1">
      <alignment wrapText="1"/>
    </xf>
    <xf numFmtId="0" fontId="15" fillId="4" borderId="2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wrapText="1"/>
    </xf>
    <xf numFmtId="0" fontId="13" fillId="0" borderId="0" xfId="0" applyFont="1" applyBorder="1"/>
    <xf numFmtId="3" fontId="13" fillId="8" borderId="0" xfId="0" applyNumberFormat="1" applyFont="1" applyFill="1" applyBorder="1"/>
    <xf numFmtId="3" fontId="13" fillId="0" borderId="0" xfId="0" applyNumberFormat="1" applyFont="1" applyFill="1" applyBorder="1"/>
    <xf numFmtId="10" fontId="13" fillId="0" borderId="0" xfId="0" applyNumberFormat="1" applyFont="1" applyFill="1" applyBorder="1"/>
    <xf numFmtId="164" fontId="13" fillId="0" borderId="0" xfId="53" applyNumberFormat="1" applyFont="1" applyFill="1" applyBorder="1"/>
    <xf numFmtId="166" fontId="13" fillId="0" borderId="0" xfId="0" applyNumberFormat="1" applyFont="1" applyFill="1" applyBorder="1"/>
    <xf numFmtId="3" fontId="11" fillId="8" borderId="2" xfId="0" applyNumberFormat="1" applyFont="1" applyFill="1" applyBorder="1"/>
    <xf numFmtId="3" fontId="13" fillId="8" borderId="2" xfId="0" applyNumberFormat="1" applyFont="1" applyFill="1" applyBorder="1"/>
    <xf numFmtId="3" fontId="13" fillId="0" borderId="2" xfId="0" applyNumberFormat="1" applyFont="1" applyFill="1" applyBorder="1"/>
    <xf numFmtId="10" fontId="13" fillId="0" borderId="2" xfId="0" applyNumberFormat="1" applyFont="1" applyFill="1" applyBorder="1"/>
    <xf numFmtId="9" fontId="13" fillId="0" borderId="2" xfId="53" applyNumberFormat="1" applyFont="1" applyFill="1" applyBorder="1"/>
    <xf numFmtId="165" fontId="13" fillId="0" borderId="2" xfId="0" applyNumberFormat="1" applyFont="1" applyFill="1" applyBorder="1"/>
    <xf numFmtId="3" fontId="13" fillId="8" borderId="7" xfId="0" applyNumberFormat="1" applyFont="1" applyFill="1" applyBorder="1"/>
    <xf numFmtId="2" fontId="9" fillId="0" borderId="2" xfId="0" applyNumberFormat="1" applyFont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5" fontId="13" fillId="0" borderId="2" xfId="0" applyNumberFormat="1" applyFont="1" applyBorder="1"/>
    <xf numFmtId="3" fontId="13" fillId="0" borderId="2" xfId="0" applyNumberFormat="1" applyFont="1" applyBorder="1"/>
    <xf numFmtId="3" fontId="9" fillId="4" borderId="2" xfId="0" applyNumberFormat="1" applyFont="1" applyFill="1" applyBorder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0" fontId="11" fillId="0" borderId="2" xfId="0" applyFont="1" applyFill="1" applyBorder="1"/>
    <xf numFmtId="0" fontId="13" fillId="0" borderId="2" xfId="0" applyFont="1" applyFill="1" applyBorder="1"/>
    <xf numFmtId="167" fontId="35" fillId="8" borderId="2" xfId="56" applyNumberFormat="1" applyFont="1" applyFill="1" applyBorder="1"/>
    <xf numFmtId="164" fontId="13" fillId="0" borderId="2" xfId="0" applyNumberFormat="1" applyFont="1" applyFill="1" applyBorder="1"/>
    <xf numFmtId="0" fontId="9" fillId="4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wrapText="1"/>
    </xf>
    <xf numFmtId="10" fontId="13" fillId="8" borderId="2" xfId="53" applyNumberFormat="1" applyFont="1" applyFill="1" applyBorder="1"/>
    <xf numFmtId="166" fontId="13" fillId="0" borderId="2" xfId="0" applyNumberFormat="1" applyFont="1" applyFill="1" applyBorder="1"/>
    <xf numFmtId="0" fontId="38" fillId="0" borderId="0" xfId="0" applyFont="1"/>
    <xf numFmtId="0" fontId="21" fillId="0" borderId="2" xfId="0" applyFont="1" applyBorder="1"/>
    <xf numFmtId="0" fontId="6" fillId="0" borderId="2" xfId="0" applyFont="1" applyFill="1" applyBorder="1"/>
    <xf numFmtId="9" fontId="6" fillId="0" borderId="2" xfId="0" applyNumberFormat="1" applyFont="1" applyFill="1" applyBorder="1"/>
    <xf numFmtId="3" fontId="6" fillId="0" borderId="2" xfId="0" applyNumberFormat="1" applyFont="1" applyFill="1" applyBorder="1"/>
    <xf numFmtId="0" fontId="39" fillId="0" borderId="0" xfId="0" applyFont="1"/>
    <xf numFmtId="3" fontId="6" fillId="8" borderId="2" xfId="0" applyNumberFormat="1" applyFont="1" applyFill="1" applyBorder="1"/>
    <xf numFmtId="0" fontId="8" fillId="0" borderId="2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39" fillId="0" borderId="0" xfId="0" applyFont="1" applyFill="1"/>
    <xf numFmtId="164" fontId="6" fillId="0" borderId="2" xfId="0" applyNumberFormat="1" applyFont="1" applyFill="1" applyBorder="1"/>
    <xf numFmtId="0" fontId="7" fillId="0" borderId="0" xfId="2" applyAlignment="1" applyProtection="1"/>
    <xf numFmtId="0" fontId="8" fillId="4" borderId="2" xfId="0" applyFont="1" applyFill="1" applyBorder="1" applyAlignment="1">
      <alignment wrapText="1"/>
    </xf>
    <xf numFmtId="3" fontId="11" fillId="0" borderId="2" xfId="0" applyNumberFormat="1" applyFont="1" applyFill="1" applyBorder="1" applyAlignment="1">
      <alignment horizontal="center" wrapText="1"/>
    </xf>
    <xf numFmtId="3" fontId="31" fillId="8" borderId="0" xfId="55" applyNumberFormat="1" applyFont="1" applyFill="1" applyBorder="1" applyAlignment="1">
      <alignment horizontal="right" vertical="center" wrapText="1"/>
    </xf>
    <xf numFmtId="0" fontId="8" fillId="9" borderId="4" xfId="0" applyFont="1" applyFill="1" applyBorder="1"/>
    <xf numFmtId="3" fontId="34" fillId="8" borderId="5" xfId="55" applyNumberFormat="1" applyFont="1" applyFill="1" applyBorder="1" applyAlignment="1">
      <alignment horizontal="right" vertical="center" wrapText="1"/>
    </xf>
    <xf numFmtId="3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/>
    </xf>
    <xf numFmtId="3" fontId="15" fillId="0" borderId="0" xfId="0" applyNumberFormat="1" applyFont="1"/>
    <xf numFmtId="3" fontId="15" fillId="0" borderId="0" xfId="0" applyNumberFormat="1" applyFont="1" applyAlignment="1"/>
    <xf numFmtId="3" fontId="3" fillId="0" borderId="2" xfId="0" applyNumberFormat="1" applyFont="1" applyFill="1" applyBorder="1"/>
    <xf numFmtId="0" fontId="9" fillId="0" borderId="0" xfId="0" applyFont="1" applyBorder="1"/>
    <xf numFmtId="3" fontId="3" fillId="0" borderId="0" xfId="0" applyNumberFormat="1" applyFont="1" applyFill="1" applyBorder="1"/>
    <xf numFmtId="164" fontId="9" fillId="0" borderId="2" xfId="0" applyNumberFormat="1" applyFont="1" applyBorder="1"/>
    <xf numFmtId="4" fontId="37" fillId="0" borderId="2" xfId="0" applyNumberFormat="1" applyFont="1" applyBorder="1"/>
    <xf numFmtId="3" fontId="9" fillId="0" borderId="0" xfId="0" applyNumberFormat="1" applyFont="1" applyBorder="1"/>
    <xf numFmtId="164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/>
    <xf numFmtId="0" fontId="6" fillId="11" borderId="1" xfId="0" applyFont="1" applyFill="1" applyBorder="1" applyAlignment="1">
      <alignment horizontal="left" vertical="center" wrapText="1"/>
    </xf>
    <xf numFmtId="43" fontId="0" fillId="0" borderId="0" xfId="56" applyFont="1"/>
    <xf numFmtId="43" fontId="0" fillId="0" borderId="0" xfId="0" applyNumberFormat="1"/>
    <xf numFmtId="0" fontId="3" fillId="12" borderId="2" xfId="0" applyFont="1" applyFill="1" applyBorder="1"/>
    <xf numFmtId="0" fontId="13" fillId="3" borderId="0" xfId="0" applyFont="1" applyFill="1"/>
    <xf numFmtId="3" fontId="13" fillId="3" borderId="0" xfId="0" applyNumberFormat="1" applyFont="1" applyFill="1"/>
    <xf numFmtId="10" fontId="13" fillId="3" borderId="0" xfId="0" applyNumberFormat="1" applyFont="1" applyFill="1"/>
    <xf numFmtId="164" fontId="13" fillId="3" borderId="0" xfId="53" applyNumberFormat="1" applyFont="1" applyFill="1"/>
    <xf numFmtId="166" fontId="13" fillId="3" borderId="0" xfId="0" applyNumberFormat="1" applyFont="1" applyFill="1"/>
    <xf numFmtId="3" fontId="9" fillId="12" borderId="0" xfId="0" applyNumberFormat="1" applyFont="1" applyFill="1"/>
    <xf numFmtId="0" fontId="17" fillId="12" borderId="2" xfId="0" applyFont="1" applyFill="1" applyBorder="1" applyAlignment="1">
      <alignment horizontal="center" vertical="center" wrapText="1"/>
    </xf>
    <xf numFmtId="0" fontId="6" fillId="13" borderId="1" xfId="0" applyFont="1" applyFill="1" applyBorder="1"/>
    <xf numFmtId="0" fontId="17" fillId="12" borderId="2" xfId="0" applyFont="1" applyFill="1" applyBorder="1" applyAlignment="1">
      <alignment horizontal="center" vertical="top" wrapText="1"/>
    </xf>
    <xf numFmtId="168" fontId="13" fillId="0" borderId="0" xfId="0" applyNumberFormat="1" applyFont="1"/>
    <xf numFmtId="168" fontId="13" fillId="3" borderId="0" xfId="0" applyNumberFormat="1" applyFont="1" applyFill="1"/>
    <xf numFmtId="0" fontId="6" fillId="9" borderId="1" xfId="0" applyFont="1" applyFill="1" applyBorder="1"/>
    <xf numFmtId="0" fontId="11" fillId="0" borderId="0" xfId="0" applyFont="1"/>
    <xf numFmtId="0" fontId="9" fillId="0" borderId="0" xfId="0" applyFont="1" applyAlignment="1">
      <alignment horizontal="center"/>
    </xf>
  </cellXfs>
  <cellStyles count="58">
    <cellStyle name="ANCLAS,REZONES Y SUS PARTES,DE FUNDICION,DE HIERRO O DE ACERO" xfId="1"/>
    <cellStyle name="Hipervínculo" xfId="2" builtinId="8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Millares" xfId="56" builtinId="3"/>
    <cellStyle name="Normal" xfId="0" builtinId="0"/>
    <cellStyle name="Normal 2" xfId="55"/>
    <cellStyle name="Normal 3" xfId="54"/>
    <cellStyle name="Normal 5" xfId="57"/>
    <cellStyle name="Porcentaje" xfId="5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9BBB63"/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://www.cnmc.es/es-es/telecomunicacionesysaudiovisuales/informes/informesanuales.aspx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cnmv.es/portal/Publicaciones/Informes.aspx" TargetMode="External"/><Relationship Id="rId1" Type="http://schemas.openxmlformats.org/officeDocument/2006/relationships/hyperlink" Target="http://www.cne.es/cne/contenido.jsp?id_nodo=112&amp;&amp;&amp;keyword=&amp;auditoria=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igae.pap.minhap.gob.es/sitios/igae/es-ES/EjecucionPresupuestaria/Paginas/ialiquidacionpresupuesto.aspx" TargetMode="External"/><Relationship Id="rId4" Type="http://schemas.openxmlformats.org/officeDocument/2006/relationships/hyperlink" Target="http://www.seg-social.es/Internet_1/InformacionEconomicof/InformacionContableFinancieraPruebas/liqpresusegsocial/index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igae.pap.minhap.gob.es/sitios/igae/es-ES/EjecucionPresupuestaria/Documents/LIQUIDACI%C3%93N%20OO.AA_%202013%20(INTERNET).pdf" TargetMode="External"/><Relationship Id="rId1" Type="http://schemas.openxmlformats.org/officeDocument/2006/relationships/hyperlink" Target="http://www.igae.pap.minhap.gob.es/sitios/igae/es-ES/EjecucionPresupuestaria/Documents/LIQUIDACION%20ESTADO_2013%20(INTERNET)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cne.es/cne/contenido.jsp?id_nodo=112&amp;&amp;&amp;keyword=&amp;auditoria=F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cnmv.es/portal/Publicaciones/Informes.aspx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eg-social.es/Internet_1/InformacionEconomicof/InformacionContableFinancieraPruebas/liqpresusegsocial/index.ht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bde.es/bde/es/secciones/informes/Publicaciones_an/Informe_anual/index2013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00B050"/>
  </sheetPr>
  <dimension ref="A1:G93"/>
  <sheetViews>
    <sheetView topLeftCell="A10" zoomScaleNormal="100" workbookViewId="0">
      <selection activeCell="E37" sqref="E37"/>
    </sheetView>
  </sheetViews>
  <sheetFormatPr baseColWidth="10" defaultColWidth="11" defaultRowHeight="13.15"/>
  <cols>
    <col min="1" max="1" width="5.59765625" style="3" customWidth="1"/>
    <col min="2" max="2" width="63" style="3" customWidth="1"/>
    <col min="3" max="3" width="23.59765625" style="5" customWidth="1"/>
    <col min="4" max="4" width="23" style="5" customWidth="1"/>
    <col min="5" max="5" width="33.09765625" style="3" customWidth="1"/>
    <col min="6" max="6" width="15.19921875" style="3" customWidth="1"/>
    <col min="7" max="16384" width="11" style="3"/>
  </cols>
  <sheetData>
    <row r="1" spans="2:4" s="40" customFormat="1">
      <c r="B1" s="3" t="s">
        <v>159</v>
      </c>
      <c r="C1" s="5"/>
      <c r="D1" s="5"/>
    </row>
    <row r="2" spans="2:4" s="109" customFormat="1">
      <c r="B2" s="109" t="s">
        <v>304</v>
      </c>
      <c r="C2" s="5"/>
      <c r="D2" s="5"/>
    </row>
    <row r="3" spans="2:4" s="109" customFormat="1">
      <c r="B3" s="34" t="s">
        <v>305</v>
      </c>
      <c r="C3" s="5"/>
      <c r="D3" s="5"/>
    </row>
    <row r="4" spans="2:4" s="109" customFormat="1">
      <c r="B4" s="109" t="s">
        <v>309</v>
      </c>
      <c r="C4" s="5"/>
      <c r="D4" s="5"/>
    </row>
    <row r="5" spans="2:4" s="109" customFormat="1">
      <c r="B5" s="34" t="s">
        <v>306</v>
      </c>
      <c r="C5" s="5"/>
      <c r="D5" s="5"/>
    </row>
    <row r="6" spans="2:4" s="109" customFormat="1">
      <c r="B6" s="109" t="s">
        <v>310</v>
      </c>
      <c r="C6" s="5"/>
      <c r="D6" s="5"/>
    </row>
    <row r="7" spans="2:4" s="109" customFormat="1">
      <c r="B7" s="34" t="s">
        <v>311</v>
      </c>
      <c r="C7" s="5"/>
      <c r="D7" s="5"/>
    </row>
    <row r="8" spans="2:4" s="109" customFormat="1">
      <c r="B8" s="109" t="s">
        <v>307</v>
      </c>
      <c r="C8" s="5"/>
      <c r="D8" s="5"/>
    </row>
    <row r="9" spans="2:4" s="109" customFormat="1">
      <c r="B9" s="34" t="s">
        <v>308</v>
      </c>
      <c r="C9" s="5"/>
      <c r="D9" s="5"/>
    </row>
    <row r="10" spans="2:4" s="109" customFormat="1">
      <c r="B10" s="3" t="s">
        <v>312</v>
      </c>
      <c r="C10" s="5"/>
      <c r="D10" s="5"/>
    </row>
    <row r="11" spans="2:4" s="109" customFormat="1">
      <c r="B11" s="34" t="s">
        <v>198</v>
      </c>
      <c r="C11" s="5"/>
      <c r="D11" s="5"/>
    </row>
    <row r="12" spans="2:4" s="109" customFormat="1">
      <c r="B12" s="24" t="s">
        <v>301</v>
      </c>
      <c r="C12" s="5"/>
      <c r="D12" s="5"/>
    </row>
    <row r="13" spans="2:4" s="109" customFormat="1">
      <c r="B13" s="34" t="s">
        <v>300</v>
      </c>
      <c r="C13" s="5"/>
      <c r="D13" s="5"/>
    </row>
    <row r="14" spans="2:4" s="109" customFormat="1">
      <c r="B14" s="3" t="s">
        <v>302</v>
      </c>
      <c r="C14" s="5"/>
      <c r="D14" s="5"/>
    </row>
    <row r="15" spans="2:4" s="109" customFormat="1">
      <c r="B15" s="34" t="s">
        <v>197</v>
      </c>
      <c r="C15" s="5"/>
      <c r="D15" s="5"/>
    </row>
    <row r="16" spans="2:4" s="40" customFormat="1">
      <c r="B16" s="8" t="s">
        <v>392</v>
      </c>
      <c r="C16" s="5"/>
      <c r="D16" s="5"/>
    </row>
    <row r="17" spans="1:6" s="40" customFormat="1">
      <c r="B17" s="34" t="s">
        <v>48</v>
      </c>
      <c r="C17" s="5"/>
      <c r="D17" s="5"/>
    </row>
    <row r="18" spans="1:6" s="40" customFormat="1">
      <c r="B18" s="8" t="s">
        <v>393</v>
      </c>
      <c r="C18" s="5"/>
      <c r="D18" s="5"/>
    </row>
    <row r="19" spans="1:6" s="40" customFormat="1">
      <c r="A19" s="51"/>
      <c r="B19" s="34" t="s">
        <v>91</v>
      </c>
      <c r="C19" s="5"/>
      <c r="D19" s="5"/>
    </row>
    <row r="21" spans="1:6">
      <c r="B21" s="4" t="s">
        <v>76</v>
      </c>
    </row>
    <row r="22" spans="1:6">
      <c r="B22" s="3" t="s">
        <v>132</v>
      </c>
      <c r="C22" s="5" t="s">
        <v>297</v>
      </c>
    </row>
    <row r="23" spans="1:6">
      <c r="B23" s="3" t="s">
        <v>105</v>
      </c>
      <c r="C23" s="5" t="s">
        <v>19</v>
      </c>
    </row>
    <row r="24" spans="1:6">
      <c r="B24" s="3" t="s">
        <v>133</v>
      </c>
    </row>
    <row r="25" spans="1:6">
      <c r="B25" s="3" t="s">
        <v>198</v>
      </c>
    </row>
    <row r="26" spans="1:6">
      <c r="C26" s="5">
        <v>2013</v>
      </c>
      <c r="D26" s="5">
        <v>2013</v>
      </c>
    </row>
    <row r="27" spans="1:6">
      <c r="B27" s="3" t="s">
        <v>104</v>
      </c>
      <c r="C27" s="98" t="s">
        <v>313</v>
      </c>
      <c r="D27" s="98" t="s">
        <v>314</v>
      </c>
      <c r="E27" s="98" t="s">
        <v>315</v>
      </c>
      <c r="F27" s="26"/>
    </row>
    <row r="28" spans="1:6">
      <c r="C28" s="113" t="s">
        <v>134</v>
      </c>
      <c r="D28" s="114" t="s">
        <v>135</v>
      </c>
      <c r="E28" s="114" t="s">
        <v>46</v>
      </c>
      <c r="F28" s="4" t="s">
        <v>168</v>
      </c>
    </row>
    <row r="29" spans="1:6">
      <c r="B29" s="4" t="s">
        <v>47</v>
      </c>
      <c r="C29" s="116">
        <v>821816</v>
      </c>
      <c r="D29" s="117">
        <v>655881</v>
      </c>
      <c r="E29" s="118">
        <v>1394610</v>
      </c>
      <c r="F29" s="99">
        <f>C29+D29+E29</f>
        <v>2872307</v>
      </c>
    </row>
    <row r="30" spans="1:6">
      <c r="B30" s="3" t="s">
        <v>106</v>
      </c>
      <c r="C30" s="119">
        <v>0</v>
      </c>
      <c r="E30" s="5"/>
    </row>
    <row r="31" spans="1:6">
      <c r="B31" s="3" t="s">
        <v>88</v>
      </c>
      <c r="C31" s="119">
        <v>85475</v>
      </c>
      <c r="E31" s="5"/>
    </row>
    <row r="32" spans="1:6">
      <c r="B32" s="3" t="s">
        <v>89</v>
      </c>
      <c r="C32" s="119">
        <v>95821</v>
      </c>
      <c r="E32" s="5"/>
    </row>
    <row r="33" spans="2:6">
      <c r="B33" s="3" t="s">
        <v>90</v>
      </c>
      <c r="C33" s="119">
        <v>97120</v>
      </c>
      <c r="E33" s="5"/>
    </row>
    <row r="34" spans="2:6">
      <c r="B34" s="3" t="s">
        <v>26</v>
      </c>
      <c r="C34" s="119">
        <v>48605</v>
      </c>
      <c r="E34" s="5"/>
    </row>
    <row r="35" spans="2:6">
      <c r="B35" s="3" t="s">
        <v>298</v>
      </c>
      <c r="C35" s="120">
        <v>0</v>
      </c>
      <c r="E35" s="5"/>
    </row>
    <row r="36" spans="2:6">
      <c r="B36" s="3" t="s">
        <v>79</v>
      </c>
      <c r="C36" s="119">
        <v>10570</v>
      </c>
      <c r="E36" s="5"/>
    </row>
    <row r="37" spans="2:6">
      <c r="B37" s="3" t="s">
        <v>80</v>
      </c>
      <c r="C37" s="119">
        <v>38629</v>
      </c>
      <c r="E37" s="5"/>
    </row>
    <row r="38" spans="2:6">
      <c r="B38" s="3" t="s">
        <v>81</v>
      </c>
      <c r="C38" s="119">
        <v>316584</v>
      </c>
      <c r="E38" s="5"/>
    </row>
    <row r="39" spans="2:6">
      <c r="B39" s="3" t="s">
        <v>27</v>
      </c>
      <c r="C39" s="119">
        <v>129012</v>
      </c>
      <c r="D39" s="3"/>
      <c r="E39" s="5"/>
    </row>
    <row r="40" spans="2:6" s="100" customFormat="1">
      <c r="C40" s="46"/>
      <c r="E40" s="5"/>
    </row>
    <row r="41" spans="2:6">
      <c r="C41" s="98" t="s">
        <v>316</v>
      </c>
      <c r="D41" s="98" t="s">
        <v>317</v>
      </c>
      <c r="E41" s="5"/>
    </row>
    <row r="42" spans="2:6" s="109" customFormat="1">
      <c r="C42" s="113" t="s">
        <v>134</v>
      </c>
      <c r="D42" s="115" t="s">
        <v>135</v>
      </c>
      <c r="E42" s="5"/>
    </row>
    <row r="43" spans="2:6">
      <c r="B43" s="4" t="s">
        <v>5</v>
      </c>
      <c r="C43" s="125">
        <v>4053</v>
      </c>
      <c r="D43" s="231">
        <v>25193</v>
      </c>
      <c r="E43" s="36"/>
      <c r="F43" s="99">
        <f>C43+D43+E43</f>
        <v>29246</v>
      </c>
    </row>
    <row r="44" spans="2:6">
      <c r="B44" s="3" t="s">
        <v>126</v>
      </c>
      <c r="C44" s="120">
        <v>236</v>
      </c>
      <c r="D44" s="36"/>
      <c r="E44" s="36"/>
    </row>
    <row r="45" spans="2:6">
      <c r="B45" s="3" t="s">
        <v>40</v>
      </c>
      <c r="C45" s="119">
        <v>1514</v>
      </c>
      <c r="D45" s="36"/>
      <c r="E45" s="36"/>
    </row>
    <row r="46" spans="2:6">
      <c r="B46" s="3" t="s">
        <v>102</v>
      </c>
      <c r="C46" s="119">
        <v>2306</v>
      </c>
      <c r="D46" s="36"/>
      <c r="E46" s="36"/>
    </row>
    <row r="47" spans="2:6">
      <c r="C47" s="98" t="s">
        <v>318</v>
      </c>
      <c r="D47" s="98" t="s">
        <v>319</v>
      </c>
      <c r="E47" s="36"/>
    </row>
    <row r="48" spans="2:6" s="109" customFormat="1">
      <c r="C48" s="113" t="s">
        <v>134</v>
      </c>
      <c r="D48" s="115" t="s">
        <v>135</v>
      </c>
      <c r="E48" s="36"/>
    </row>
    <row r="49" spans="2:6" ht="13.5" customHeight="1">
      <c r="B49" s="37" t="s">
        <v>6</v>
      </c>
      <c r="C49" s="121">
        <v>-205427</v>
      </c>
      <c r="D49" s="123">
        <v>15135</v>
      </c>
      <c r="E49" s="99"/>
      <c r="F49" s="99">
        <f>C49+D49+E49</f>
        <v>-190292</v>
      </c>
    </row>
    <row r="50" spans="2:6">
      <c r="B50" s="3" t="s">
        <v>32</v>
      </c>
      <c r="C50" s="122">
        <v>-532308</v>
      </c>
      <c r="D50" s="116">
        <v>0</v>
      </c>
      <c r="E50" s="36"/>
    </row>
    <row r="51" spans="2:6">
      <c r="B51" s="3" t="s">
        <v>299</v>
      </c>
      <c r="C51" s="122">
        <v>134583</v>
      </c>
      <c r="D51" s="116">
        <v>0</v>
      </c>
      <c r="E51" s="36"/>
    </row>
    <row r="52" spans="2:6">
      <c r="B52" s="3" t="s">
        <v>33</v>
      </c>
      <c r="C52" s="122">
        <v>139977</v>
      </c>
      <c r="D52" s="124">
        <v>13412</v>
      </c>
      <c r="E52" s="36"/>
    </row>
    <row r="53" spans="2:6">
      <c r="B53" s="3" t="s">
        <v>86</v>
      </c>
      <c r="C53" s="122">
        <v>52321</v>
      </c>
      <c r="D53" s="124">
        <v>1723</v>
      </c>
      <c r="E53" s="36"/>
    </row>
    <row r="54" spans="2:6">
      <c r="C54" s="98" t="s">
        <v>320</v>
      </c>
      <c r="D54" s="98" t="s">
        <v>321</v>
      </c>
      <c r="E54" s="36"/>
    </row>
    <row r="55" spans="2:6" s="109" customFormat="1">
      <c r="C55" s="113" t="s">
        <v>134</v>
      </c>
      <c r="D55" s="115" t="s">
        <v>135</v>
      </c>
      <c r="E55" s="36"/>
    </row>
    <row r="56" spans="2:6">
      <c r="B56" s="4" t="s">
        <v>7</v>
      </c>
      <c r="C56" s="125">
        <v>8203943</v>
      </c>
      <c r="D56" s="116">
        <v>752536</v>
      </c>
      <c r="E56" s="99"/>
      <c r="F56" s="99">
        <f>C56+D56+E56</f>
        <v>8956479</v>
      </c>
    </row>
    <row r="57" spans="2:6">
      <c r="B57" s="3" t="s">
        <v>87</v>
      </c>
      <c r="C57" s="122">
        <v>742710</v>
      </c>
      <c r="D57" s="124">
        <v>193999</v>
      </c>
      <c r="E57" s="36"/>
    </row>
    <row r="58" spans="2:6">
      <c r="B58" s="3" t="s">
        <v>28</v>
      </c>
      <c r="C58" s="122">
        <v>3020070</v>
      </c>
      <c r="D58" s="116">
        <v>0</v>
      </c>
      <c r="E58" s="36"/>
    </row>
    <row r="59" spans="2:6">
      <c r="B59" s="3" t="s">
        <v>29</v>
      </c>
      <c r="C59" s="122">
        <v>199992</v>
      </c>
      <c r="D59" s="116">
        <v>0</v>
      </c>
      <c r="E59" s="36"/>
    </row>
    <row r="60" spans="2:6">
      <c r="B60" s="3" t="s">
        <v>30</v>
      </c>
      <c r="C60" s="122">
        <v>3559999</v>
      </c>
      <c r="D60" s="116">
        <v>0</v>
      </c>
      <c r="E60" s="36"/>
    </row>
    <row r="61" spans="2:6">
      <c r="B61" s="3" t="s">
        <v>31</v>
      </c>
      <c r="C61" s="122">
        <v>681172</v>
      </c>
      <c r="D61" s="229">
        <v>558537</v>
      </c>
    </row>
    <row r="62" spans="2:6">
      <c r="C62" s="98" t="s">
        <v>322</v>
      </c>
      <c r="D62" s="230" t="s">
        <v>323</v>
      </c>
      <c r="E62" s="98" t="s">
        <v>324</v>
      </c>
    </row>
    <row r="63" spans="2:6" s="109" customFormat="1">
      <c r="C63" s="113" t="s">
        <v>134</v>
      </c>
      <c r="D63" s="115" t="s">
        <v>135</v>
      </c>
      <c r="E63" s="115" t="s">
        <v>46</v>
      </c>
    </row>
    <row r="64" spans="2:6">
      <c r="B64" s="4" t="s">
        <v>188</v>
      </c>
      <c r="C64" s="116">
        <v>3532109</v>
      </c>
      <c r="D64" s="116">
        <v>70764</v>
      </c>
      <c r="E64" s="116">
        <v>282420</v>
      </c>
      <c r="F64" s="99">
        <f>C64+D64+E64</f>
        <v>3885293</v>
      </c>
    </row>
    <row r="65" spans="2:7">
      <c r="B65" s="3" t="s">
        <v>82</v>
      </c>
      <c r="C65" s="126">
        <v>0</v>
      </c>
      <c r="D65" s="229">
        <v>24399</v>
      </c>
      <c r="E65" s="46"/>
    </row>
    <row r="66" spans="2:7">
      <c r="B66" s="3" t="s">
        <v>94</v>
      </c>
      <c r="C66" s="122">
        <v>554034</v>
      </c>
      <c r="D66" s="229">
        <v>377</v>
      </c>
      <c r="E66" s="46"/>
    </row>
    <row r="67" spans="2:7">
      <c r="B67" s="3" t="s">
        <v>95</v>
      </c>
      <c r="C67" s="122">
        <v>302134</v>
      </c>
      <c r="D67" s="229">
        <v>1600</v>
      </c>
      <c r="E67" s="46"/>
    </row>
    <row r="68" spans="2:7">
      <c r="B68" s="3" t="s">
        <v>296</v>
      </c>
      <c r="C68" s="122">
        <v>1734716</v>
      </c>
      <c r="D68" s="229">
        <v>4177</v>
      </c>
      <c r="E68" s="46"/>
      <c r="G68" s="5" t="s">
        <v>267</v>
      </c>
    </row>
    <row r="69" spans="2:7">
      <c r="B69" s="3" t="s">
        <v>96</v>
      </c>
      <c r="C69" s="122">
        <v>3471</v>
      </c>
      <c r="D69" s="229">
        <v>34927</v>
      </c>
      <c r="E69" s="46"/>
    </row>
    <row r="70" spans="2:7">
      <c r="B70" s="3" t="s">
        <v>34</v>
      </c>
      <c r="C70" s="122">
        <v>501828</v>
      </c>
      <c r="D70" s="229">
        <v>4519</v>
      </c>
      <c r="E70" s="46"/>
    </row>
    <row r="71" spans="2:7">
      <c r="B71" s="3" t="s">
        <v>83</v>
      </c>
      <c r="C71" s="122">
        <v>435926</v>
      </c>
      <c r="D71" s="229">
        <v>765</v>
      </c>
      <c r="E71" s="46"/>
    </row>
    <row r="72" spans="2:7">
      <c r="E72" s="5"/>
    </row>
    <row r="73" spans="2:7">
      <c r="D73" s="3"/>
    </row>
    <row r="74" spans="2:7">
      <c r="B74" s="3" t="s">
        <v>268</v>
      </c>
      <c r="D74" s="3"/>
    </row>
    <row r="75" spans="2:7">
      <c r="C75" s="36" t="s">
        <v>134</v>
      </c>
      <c r="D75" s="38" t="s">
        <v>135</v>
      </c>
      <c r="E75" s="38" t="s">
        <v>46</v>
      </c>
      <c r="F75" s="38" t="s">
        <v>168</v>
      </c>
    </row>
    <row r="76" spans="2:7" ht="12.05" customHeight="1">
      <c r="B76" s="35" t="s">
        <v>8</v>
      </c>
      <c r="C76" s="127">
        <f>C29+C43+C49</f>
        <v>620442</v>
      </c>
      <c r="D76" s="127">
        <f>D29+D43+D49</f>
        <v>696209</v>
      </c>
      <c r="E76" s="127">
        <f>E29+E43+E49</f>
        <v>1394610</v>
      </c>
      <c r="F76" s="127">
        <f>F29+F43+F49</f>
        <v>2711261</v>
      </c>
      <c r="G76" s="5"/>
    </row>
    <row r="77" spans="2:7">
      <c r="B77" s="3" t="s">
        <v>98</v>
      </c>
      <c r="C77" s="46">
        <f>C64+C56</f>
        <v>11736052</v>
      </c>
      <c r="D77" s="46">
        <f>D64+D56</f>
        <v>823300</v>
      </c>
      <c r="E77" s="46">
        <f>E64+E56</f>
        <v>282420</v>
      </c>
      <c r="F77" s="46">
        <f>F64+F56</f>
        <v>12841772</v>
      </c>
      <c r="G77" s="5"/>
    </row>
    <row r="78" spans="2:7">
      <c r="B78" s="4" t="s">
        <v>168</v>
      </c>
      <c r="C78" s="99">
        <f>C76+C77</f>
        <v>12356494</v>
      </c>
      <c r="D78" s="99">
        <f>D76+D77</f>
        <v>1519509</v>
      </c>
      <c r="E78" s="99">
        <f>E76+E77</f>
        <v>1677030</v>
      </c>
      <c r="F78" s="99">
        <f>F76+F77</f>
        <v>15553033</v>
      </c>
      <c r="G78" s="5"/>
    </row>
    <row r="81" spans="2:6" ht="39.450000000000003">
      <c r="B81" s="35" t="s">
        <v>303</v>
      </c>
      <c r="D81" s="109"/>
    </row>
    <row r="82" spans="2:6">
      <c r="C82" s="98" t="s">
        <v>325</v>
      </c>
      <c r="D82" s="111"/>
      <c r="E82" s="98" t="s">
        <v>326</v>
      </c>
    </row>
    <row r="83" spans="2:6">
      <c r="B83" s="4" t="s">
        <v>77</v>
      </c>
      <c r="C83" s="113" t="s">
        <v>125</v>
      </c>
      <c r="D83" s="109"/>
      <c r="E83" s="114" t="s">
        <v>124</v>
      </c>
      <c r="F83" s="3" t="s">
        <v>269</v>
      </c>
    </row>
    <row r="84" spans="2:6">
      <c r="B84" s="6" t="s">
        <v>196</v>
      </c>
      <c r="C84" s="128">
        <v>21749</v>
      </c>
      <c r="D84" s="109"/>
      <c r="E84" s="128">
        <v>15473</v>
      </c>
      <c r="F84" s="3" t="s">
        <v>270</v>
      </c>
    </row>
    <row r="85" spans="2:6">
      <c r="B85" s="6" t="s">
        <v>136</v>
      </c>
      <c r="C85" s="128">
        <v>32427</v>
      </c>
      <c r="D85" s="109"/>
      <c r="E85" s="128">
        <v>23257</v>
      </c>
      <c r="F85" s="3" t="s">
        <v>271</v>
      </c>
    </row>
    <row r="86" spans="2:6">
      <c r="B86" s="6" t="s">
        <v>112</v>
      </c>
      <c r="C86" s="128">
        <v>47180</v>
      </c>
      <c r="D86" s="109"/>
      <c r="E86" s="128">
        <v>42998</v>
      </c>
      <c r="F86" s="3" t="s">
        <v>272</v>
      </c>
    </row>
    <row r="87" spans="2:6">
      <c r="B87" s="6" t="s">
        <v>295</v>
      </c>
      <c r="C87" s="128">
        <v>3633580</v>
      </c>
      <c r="D87" s="109"/>
      <c r="E87" s="128">
        <v>447250</v>
      </c>
      <c r="F87" s="3" t="s">
        <v>399</v>
      </c>
    </row>
    <row r="88" spans="2:6">
      <c r="D88" s="109"/>
    </row>
    <row r="89" spans="2:6">
      <c r="D89" s="109"/>
    </row>
    <row r="90" spans="2:6">
      <c r="D90" s="109"/>
    </row>
    <row r="91" spans="2:6">
      <c r="D91" s="109"/>
    </row>
    <row r="92" spans="2:6">
      <c r="D92" s="109"/>
      <c r="E92" s="3" t="s">
        <v>388</v>
      </c>
    </row>
    <row r="93" spans="2:6" ht="23.8">
      <c r="E93" s="226" t="s">
        <v>387</v>
      </c>
    </row>
  </sheetData>
  <phoneticPr fontId="5"/>
  <hyperlinks>
    <hyperlink ref="B17" r:id="rId1"/>
    <hyperlink ref="B19" r:id="rId2"/>
    <hyperlink ref="B15" r:id="rId3"/>
    <hyperlink ref="B11" r:id="rId4"/>
    <hyperlink ref="E93" r:id="rId5"/>
  </hyperlinks>
  <pageMargins left="0.75" right="0.75" top="1" bottom="1" header="0.5" footer="0.5"/>
  <pageSetup paperSize="9" orientation="portrait" horizontalDpi="4294967292" verticalDpi="4294967292" r:id="rId6"/>
  <ignoredErrors>
    <ignoredError sqref="F77:F78" evalError="1"/>
  </ignoredErrors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6:F24"/>
  <sheetViews>
    <sheetView zoomScaleNormal="100" zoomScalePageLayoutView="150" workbookViewId="0">
      <selection activeCell="F17" sqref="F17"/>
    </sheetView>
  </sheetViews>
  <sheetFormatPr baseColWidth="10" defaultRowHeight="15.65"/>
  <cols>
    <col min="1" max="1" width="4.09765625" customWidth="1"/>
    <col min="2" max="2" width="3.5" style="7" customWidth="1"/>
    <col min="3" max="3" width="73.09765625" customWidth="1"/>
    <col min="4" max="4" width="12" customWidth="1"/>
    <col min="5" max="5" width="22.8984375" customWidth="1"/>
    <col min="6" max="6" width="16.19921875" bestFit="1" customWidth="1"/>
  </cols>
  <sheetData>
    <row r="6" spans="3:6" ht="27.55" thickBot="1">
      <c r="C6" s="153" t="s">
        <v>420</v>
      </c>
      <c r="D6" s="154" t="s">
        <v>17</v>
      </c>
    </row>
    <row r="7" spans="3:6">
      <c r="C7" s="2" t="s">
        <v>238</v>
      </c>
      <c r="D7" s="30">
        <f>'I300'!B6</f>
        <v>23500692.29252499</v>
      </c>
      <c r="E7" s="245"/>
      <c r="F7" s="246"/>
    </row>
    <row r="8" spans="3:6">
      <c r="C8" s="3" t="s">
        <v>239</v>
      </c>
      <c r="D8" s="30">
        <f>'I400'!B6</f>
        <v>120125953.80285299</v>
      </c>
      <c r="E8" s="245"/>
      <c r="F8" s="246"/>
    </row>
    <row r="9" spans="3:6">
      <c r="C9" s="4" t="s">
        <v>397</v>
      </c>
      <c r="D9" s="36">
        <f>SUM(D7:D8)</f>
        <v>143626646.09537798</v>
      </c>
    </row>
    <row r="10" spans="3:6">
      <c r="C10" s="3" t="s">
        <v>92</v>
      </c>
      <c r="D10" s="107">
        <f>'detalle otros ingresos'!F76</f>
        <v>2711261</v>
      </c>
      <c r="E10" s="245"/>
      <c r="F10" s="246"/>
    </row>
    <row r="11" spans="3:6">
      <c r="C11" s="3" t="s">
        <v>328</v>
      </c>
      <c r="D11" s="107">
        <f>'detalle otros ingresos'!C84</f>
        <v>21749</v>
      </c>
      <c r="E11" s="245"/>
      <c r="F11" s="246"/>
    </row>
    <row r="12" spans="3:6">
      <c r="C12" s="3" t="s">
        <v>329</v>
      </c>
      <c r="D12" s="107">
        <f>'detalle otros ingresos'!C85</f>
        <v>32427</v>
      </c>
      <c r="E12" s="245"/>
      <c r="F12" s="246"/>
    </row>
    <row r="13" spans="3:6">
      <c r="C13" s="3" t="s">
        <v>85</v>
      </c>
      <c r="D13" s="107">
        <f>'detalle otros ingresos'!C86</f>
        <v>47180</v>
      </c>
      <c r="E13" s="245"/>
      <c r="F13" s="246"/>
    </row>
    <row r="14" spans="3:6">
      <c r="C14" s="3" t="s">
        <v>219</v>
      </c>
      <c r="D14" s="107">
        <f>'detalle otros ingresos'!F77</f>
        <v>12841772</v>
      </c>
      <c r="E14" s="245"/>
      <c r="F14" s="246"/>
    </row>
    <row r="15" spans="3:6">
      <c r="C15" s="6" t="s">
        <v>330</v>
      </c>
      <c r="D15" s="107">
        <f>'detalle otros ingresos'!C87</f>
        <v>3633580</v>
      </c>
      <c r="E15" s="245"/>
      <c r="F15" s="246"/>
    </row>
    <row r="16" spans="3:6">
      <c r="C16" s="237" t="s">
        <v>421</v>
      </c>
      <c r="D16" s="238">
        <f>SUM(D10:D15)</f>
        <v>19287969</v>
      </c>
      <c r="E16" s="245"/>
      <c r="F16" s="246"/>
    </row>
    <row r="17" spans="3:6" ht="16.3" thickBot="1">
      <c r="C17" s="159" t="s">
        <v>398</v>
      </c>
      <c r="D17" s="236">
        <f>+D16+D9</f>
        <v>162914615.09537798</v>
      </c>
      <c r="E17" s="245"/>
      <c r="F17" s="246"/>
    </row>
    <row r="18" spans="3:6">
      <c r="E18" s="245"/>
      <c r="F18" s="246"/>
    </row>
    <row r="19" spans="3:6">
      <c r="C19" s="68" t="s">
        <v>423</v>
      </c>
      <c r="D19" s="5">
        <f>D11+D12+D13+D15</f>
        <v>3734936</v>
      </c>
      <c r="F19" s="246"/>
    </row>
    <row r="24" spans="3:6">
      <c r="E24" s="245"/>
      <c r="F24" s="246"/>
    </row>
  </sheetData>
  <phoneticPr fontId="5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2:G67"/>
  <sheetViews>
    <sheetView zoomScaleNormal="100" workbookViewId="0">
      <selection activeCell="D10" sqref="D10"/>
    </sheetView>
  </sheetViews>
  <sheetFormatPr baseColWidth="10" defaultColWidth="11" defaultRowHeight="13.15"/>
  <cols>
    <col min="1" max="1" width="7.5" style="3" customWidth="1"/>
    <col min="2" max="2" width="12.09765625" style="3" customWidth="1"/>
    <col min="3" max="3" width="14.09765625" style="3" customWidth="1"/>
    <col min="4" max="4" width="12.5" style="3" customWidth="1"/>
    <col min="5" max="5" width="15.3984375" style="3" customWidth="1"/>
    <col min="6" max="16384" width="11" style="3"/>
  </cols>
  <sheetData>
    <row r="2" spans="2:3">
      <c r="B2" s="260" t="s">
        <v>107</v>
      </c>
      <c r="C2" s="260"/>
    </row>
    <row r="3" spans="2:3">
      <c r="B3" s="1" t="s">
        <v>405</v>
      </c>
    </row>
    <row r="5" spans="2:3">
      <c r="B5" s="260" t="s">
        <v>108</v>
      </c>
      <c r="C5" s="260"/>
    </row>
    <row r="6" spans="2:3">
      <c r="B6" s="36">
        <f>D41</f>
        <v>23500692.29252499</v>
      </c>
    </row>
    <row r="8" spans="2:3">
      <c r="B8" s="260" t="s">
        <v>53</v>
      </c>
      <c r="C8" s="260"/>
    </row>
    <row r="9" spans="2:3">
      <c r="B9" s="3" t="s">
        <v>18</v>
      </c>
    </row>
    <row r="10" spans="2:3">
      <c r="B10" s="3" t="s">
        <v>424</v>
      </c>
    </row>
    <row r="11" spans="2:3">
      <c r="B11" s="2"/>
    </row>
    <row r="13" spans="2:3">
      <c r="B13" s="29" t="s">
        <v>54</v>
      </c>
    </row>
    <row r="14" spans="2:3">
      <c r="B14" s="3" t="s">
        <v>140</v>
      </c>
    </row>
    <row r="15" spans="2:3">
      <c r="B15" s="3" t="s">
        <v>141</v>
      </c>
    </row>
    <row r="16" spans="2:3" s="129" customFormat="1"/>
    <row r="17" spans="1:7" s="129" customFormat="1"/>
    <row r="18" spans="1:7" s="129" customFormat="1"/>
    <row r="19" spans="1:7">
      <c r="B19" s="129" t="s">
        <v>55</v>
      </c>
    </row>
    <row r="20" spans="1:7">
      <c r="C20" s="129"/>
      <c r="D20" s="131" t="s">
        <v>255</v>
      </c>
    </row>
    <row r="21" spans="1:7">
      <c r="C21" s="86" t="s">
        <v>254</v>
      </c>
    </row>
    <row r="22" spans="1:7" ht="26.95" thickBot="1">
      <c r="A22" s="11"/>
      <c r="B22" s="132" t="s">
        <v>220</v>
      </c>
      <c r="C22" s="132" t="s">
        <v>256</v>
      </c>
      <c r="D22" s="132" t="s">
        <v>56</v>
      </c>
      <c r="E22" s="132" t="s">
        <v>74</v>
      </c>
      <c r="F22" s="132" t="s">
        <v>75</v>
      </c>
      <c r="G22" s="132" t="s">
        <v>59</v>
      </c>
    </row>
    <row r="23" spans="1:7">
      <c r="B23" s="3" t="s">
        <v>60</v>
      </c>
      <c r="C23" s="89">
        <v>8421302.5</v>
      </c>
      <c r="D23" s="5">
        <f>F49</f>
        <v>3481691.8113800008</v>
      </c>
      <c r="E23" s="31">
        <f>D23*1000/C23</f>
        <v>413.43863510187418</v>
      </c>
      <c r="F23" s="31">
        <f>E$41-E23</f>
        <v>87.102600006770331</v>
      </c>
      <c r="G23" s="5">
        <f>F23*C23/1000</f>
        <v>733517.34319351509</v>
      </c>
    </row>
    <row r="24" spans="1:7">
      <c r="B24" s="3" t="s">
        <v>61</v>
      </c>
      <c r="C24" s="89">
        <v>1336267.5</v>
      </c>
      <c r="D24" s="5">
        <f t="shared" ref="D24:D40" si="0">F50</f>
        <v>702733.42732000002</v>
      </c>
      <c r="E24" s="31">
        <f t="shared" ref="E24:E41" si="1">D24*1000/C24</f>
        <v>525.89277769608259</v>
      </c>
      <c r="F24" s="31">
        <f t="shared" ref="F24:F41" si="2">E$41-E24</f>
        <v>-25.351542587438075</v>
      </c>
      <c r="G24" s="5">
        <f t="shared" ref="G24:G40" si="3">F24*C24/1000</f>
        <v>-33876.442434459408</v>
      </c>
    </row>
    <row r="25" spans="1:7">
      <c r="B25" s="3" t="s">
        <v>62</v>
      </c>
      <c r="C25" s="89">
        <v>1064960.5</v>
      </c>
      <c r="D25" s="5">
        <f t="shared" si="0"/>
        <v>506474.30728000007</v>
      </c>
      <c r="E25" s="31">
        <f t="shared" si="1"/>
        <v>475.58036873668095</v>
      </c>
      <c r="F25" s="31">
        <f t="shared" si="2"/>
        <v>24.960866371963562</v>
      </c>
      <c r="G25" s="5">
        <f t="shared" si="3"/>
        <v>26582.336731919502</v>
      </c>
    </row>
    <row r="26" spans="1:7">
      <c r="B26" s="3" t="s">
        <v>63</v>
      </c>
      <c r="C26" s="89">
        <v>1107558</v>
      </c>
      <c r="D26" s="5">
        <f t="shared" si="0"/>
        <v>718997.65634999995</v>
      </c>
      <c r="E26" s="31">
        <f t="shared" si="1"/>
        <v>649.17381875260696</v>
      </c>
      <c r="F26" s="31">
        <f t="shared" si="2"/>
        <v>-148.63258364396245</v>
      </c>
      <c r="G26" s="5">
        <f t="shared" si="3"/>
        <v>-164619.20707553977</v>
      </c>
    </row>
    <row r="27" spans="1:7">
      <c r="B27" s="3" t="s">
        <v>64</v>
      </c>
      <c r="C27" s="89">
        <v>2111747</v>
      </c>
      <c r="D27" s="5">
        <f t="shared" si="0"/>
        <v>808617.81079000013</v>
      </c>
      <c r="E27" s="31">
        <f t="shared" si="1"/>
        <v>382.91415154845731</v>
      </c>
      <c r="F27" s="31">
        <f t="shared" si="2"/>
        <v>117.6270835601872</v>
      </c>
      <c r="G27" s="5">
        <f t="shared" si="3"/>
        <v>248398.64082697462</v>
      </c>
    </row>
    <row r="28" spans="1:7">
      <c r="B28" s="3" t="s">
        <v>65</v>
      </c>
      <c r="C28" s="89">
        <v>590272</v>
      </c>
      <c r="D28" s="5">
        <f t="shared" si="0"/>
        <v>318005.55147999997</v>
      </c>
      <c r="E28" s="31">
        <f t="shared" si="1"/>
        <v>538.74408997885712</v>
      </c>
      <c r="F28" s="31">
        <f t="shared" si="2"/>
        <v>-38.202854870212605</v>
      </c>
      <c r="G28" s="5">
        <f t="shared" si="3"/>
        <v>-22550.075549950136</v>
      </c>
    </row>
    <row r="29" spans="1:7">
      <c r="B29" s="3" t="s">
        <v>66</v>
      </c>
      <c r="C29" s="89">
        <v>2507332.5</v>
      </c>
      <c r="D29" s="5">
        <f t="shared" si="0"/>
        <v>1192676.12105</v>
      </c>
      <c r="E29" s="31">
        <f t="shared" si="1"/>
        <v>475.6752927862579</v>
      </c>
      <c r="F29" s="31">
        <f t="shared" si="2"/>
        <v>24.865942322386616</v>
      </c>
      <c r="G29" s="5">
        <f t="shared" si="3"/>
        <v>62347.185328045438</v>
      </c>
    </row>
    <row r="30" spans="1:7">
      <c r="B30" s="3" t="s">
        <v>67</v>
      </c>
      <c r="C30" s="89">
        <v>2089804.5</v>
      </c>
      <c r="D30" s="5">
        <f t="shared" si="0"/>
        <v>938465.47100000002</v>
      </c>
      <c r="E30" s="31">
        <f t="shared" si="1"/>
        <v>449.06854732105325</v>
      </c>
      <c r="F30" s="31">
        <f t="shared" si="2"/>
        <v>51.472687787591269</v>
      </c>
      <c r="G30" s="5">
        <f t="shared" si="3"/>
        <v>107567.85456560327</v>
      </c>
    </row>
    <row r="31" spans="1:7">
      <c r="B31" s="3" t="s">
        <v>68</v>
      </c>
      <c r="C31" s="89">
        <v>7536276.5</v>
      </c>
      <c r="D31" s="5">
        <f t="shared" si="0"/>
        <v>4725587.3559999997</v>
      </c>
      <c r="E31" s="31">
        <f t="shared" si="1"/>
        <v>627.04537923999999</v>
      </c>
      <c r="F31" s="31">
        <f t="shared" si="2"/>
        <v>-126.50414413135547</v>
      </c>
      <c r="G31" s="5">
        <f t="shared" si="3"/>
        <v>-953370.20856974716</v>
      </c>
    </row>
    <row r="32" spans="1:7">
      <c r="B32" s="3" t="s">
        <v>69</v>
      </c>
      <c r="C32" s="89">
        <v>5059329.5</v>
      </c>
      <c r="D32" s="5">
        <f t="shared" si="0"/>
        <v>2456158.716</v>
      </c>
      <c r="E32" s="31">
        <f t="shared" si="1"/>
        <v>485.47119059946579</v>
      </c>
      <c r="F32" s="31">
        <f t="shared" si="2"/>
        <v>15.070044509178729</v>
      </c>
      <c r="G32" s="5">
        <f t="shared" si="3"/>
        <v>76244.320751600972</v>
      </c>
    </row>
    <row r="33" spans="1:7">
      <c r="B33" s="3" t="s">
        <v>70</v>
      </c>
      <c r="C33" s="89">
        <v>1101818</v>
      </c>
      <c r="D33" s="5">
        <f t="shared" si="0"/>
        <v>380768.44400000002</v>
      </c>
      <c r="E33" s="31">
        <f t="shared" si="1"/>
        <v>345.5819781488413</v>
      </c>
      <c r="F33" s="31">
        <f t="shared" si="2"/>
        <v>154.95925695980321</v>
      </c>
      <c r="G33" s="5">
        <f t="shared" si="3"/>
        <v>170736.89858493648</v>
      </c>
    </row>
    <row r="34" spans="1:7">
      <c r="B34" s="3" t="s">
        <v>9</v>
      </c>
      <c r="C34" s="89">
        <v>2757317.5</v>
      </c>
      <c r="D34" s="5">
        <f t="shared" si="0"/>
        <v>1027117.0440000001</v>
      </c>
      <c r="E34" s="31">
        <f t="shared" si="1"/>
        <v>372.50590256653436</v>
      </c>
      <c r="F34" s="31">
        <f t="shared" si="2"/>
        <v>128.03533254211015</v>
      </c>
      <c r="G34" s="5">
        <f t="shared" si="3"/>
        <v>353034.06303667981</v>
      </c>
    </row>
    <row r="35" spans="1:7">
      <c r="B35" s="3" t="s">
        <v>10</v>
      </c>
      <c r="C35" s="89">
        <v>6474995.5</v>
      </c>
      <c r="D35" s="5">
        <f t="shared" si="0"/>
        <v>3993515.6278700004</v>
      </c>
      <c r="E35" s="31">
        <f t="shared" si="1"/>
        <v>616.75959896342795</v>
      </c>
      <c r="F35" s="31">
        <f t="shared" si="2"/>
        <v>-116.21836385478343</v>
      </c>
      <c r="G35" s="5">
        <f t="shared" si="3"/>
        <v>-752513.3829770853</v>
      </c>
    </row>
    <row r="36" spans="1:7">
      <c r="B36" s="3" t="s">
        <v>11</v>
      </c>
      <c r="C36" s="89">
        <v>1469433.5</v>
      </c>
      <c r="D36" s="5">
        <f t="shared" si="0"/>
        <v>659543.93009000004</v>
      </c>
      <c r="E36" s="31">
        <f t="shared" si="1"/>
        <v>448.84231242175986</v>
      </c>
      <c r="F36" s="31">
        <f t="shared" si="2"/>
        <v>51.698922686884657</v>
      </c>
      <c r="G36" s="5">
        <f t="shared" si="3"/>
        <v>75968.12891001832</v>
      </c>
    </row>
    <row r="37" spans="1:7">
      <c r="B37" s="3" t="s">
        <v>12</v>
      </c>
      <c r="C37" s="89">
        <v>642633.5</v>
      </c>
      <c r="D37" s="5">
        <f t="shared" si="0"/>
        <v>302244.41454089398</v>
      </c>
      <c r="E37" s="31">
        <f t="shared" si="1"/>
        <v>470.32159783281446</v>
      </c>
      <c r="F37" s="31">
        <f t="shared" si="2"/>
        <v>30.219637275830053</v>
      </c>
      <c r="G37" s="5">
        <f t="shared" si="3"/>
        <v>19420.151271297131</v>
      </c>
    </row>
    <row r="38" spans="1:7">
      <c r="B38" s="3" t="s">
        <v>13</v>
      </c>
      <c r="C38" s="89">
        <v>2190333.5</v>
      </c>
      <c r="D38" s="5">
        <f t="shared" si="0"/>
        <v>1093512.6170240927</v>
      </c>
      <c r="E38" s="31">
        <f t="shared" si="1"/>
        <v>499.24480314257744</v>
      </c>
      <c r="F38" s="31">
        <f t="shared" si="2"/>
        <v>1.2964319660670753</v>
      </c>
      <c r="G38" s="5">
        <f t="shared" si="3"/>
        <v>2839.6183657475785</v>
      </c>
    </row>
    <row r="39" spans="1:7">
      <c r="B39" s="3" t="s">
        <v>14</v>
      </c>
      <c r="C39" s="89">
        <v>320514.5</v>
      </c>
      <c r="D39" s="5">
        <f t="shared" si="0"/>
        <v>171602.04566000003</v>
      </c>
      <c r="E39" s="31">
        <f t="shared" si="1"/>
        <v>535.39557698637668</v>
      </c>
      <c r="F39" s="31">
        <f t="shared" si="2"/>
        <v>-34.854341877732168</v>
      </c>
      <c r="G39" s="5">
        <f t="shared" si="3"/>
        <v>-11171.321959770386</v>
      </c>
    </row>
    <row r="40" spans="1:7">
      <c r="B40" s="133" t="s">
        <v>15</v>
      </c>
      <c r="C40" s="126">
        <v>168665.5</v>
      </c>
      <c r="D40" s="134">
        <f t="shared" si="0"/>
        <v>22979.940689999999</v>
      </c>
      <c r="E40" s="135">
        <f t="shared" si="1"/>
        <v>136.24565005884426</v>
      </c>
      <c r="F40" s="135">
        <f t="shared" si="2"/>
        <v>364.29558504980025</v>
      </c>
      <c r="G40" s="134">
        <f t="shared" si="3"/>
        <v>61444.097000217087</v>
      </c>
    </row>
    <row r="41" spans="1:7" s="4" customFormat="1" ht="13.8" thickBot="1">
      <c r="A41" s="174"/>
      <c r="B41" s="166" t="s">
        <v>16</v>
      </c>
      <c r="C41" s="167">
        <v>46950562</v>
      </c>
      <c r="D41" s="145">
        <f>SUM(D23:D40)</f>
        <v>23500692.29252499</v>
      </c>
      <c r="E41" s="168">
        <f t="shared" si="1"/>
        <v>500.54123510864451</v>
      </c>
      <c r="F41" s="168">
        <f t="shared" si="2"/>
        <v>0</v>
      </c>
      <c r="G41" s="145">
        <f>SUM(G23:G40)</f>
        <v>3.2086973078548908E-9</v>
      </c>
    </row>
    <row r="42" spans="1:7" s="83" customFormat="1">
      <c r="D42" s="5"/>
      <c r="E42" s="5"/>
    </row>
    <row r="43" spans="1:7" s="83" customFormat="1">
      <c r="D43" s="5"/>
      <c r="E43" s="5"/>
    </row>
    <row r="44" spans="1:7" s="129" customFormat="1">
      <c r="D44" s="5"/>
      <c r="E44" s="5"/>
    </row>
    <row r="45" spans="1:7" s="129" customFormat="1">
      <c r="B45" s="83" t="s">
        <v>350</v>
      </c>
      <c r="D45" s="5"/>
      <c r="E45" s="5"/>
    </row>
    <row r="46" spans="1:7" s="129" customFormat="1">
      <c r="D46" s="5"/>
      <c r="E46" s="5"/>
    </row>
    <row r="47" spans="1:7">
      <c r="C47" s="85" t="s">
        <v>351</v>
      </c>
      <c r="D47" s="85" t="s">
        <v>352</v>
      </c>
      <c r="E47" s="85" t="s">
        <v>353</v>
      </c>
    </row>
    <row r="48" spans="1:7" ht="13.8" thickBot="1">
      <c r="B48" s="140"/>
      <c r="C48" s="247" t="s">
        <v>240</v>
      </c>
      <c r="D48" s="247" t="s">
        <v>241</v>
      </c>
      <c r="E48" s="173" t="s">
        <v>242</v>
      </c>
      <c r="F48" s="142" t="s">
        <v>168</v>
      </c>
    </row>
    <row r="49" spans="2:6">
      <c r="B49" s="3" t="s">
        <v>60</v>
      </c>
      <c r="C49" s="89">
        <v>2493104.8773800004</v>
      </c>
      <c r="D49" s="89">
        <v>962897.64</v>
      </c>
      <c r="E49" s="89">
        <v>25689.294000000002</v>
      </c>
      <c r="F49" s="5">
        <f>C49+D49+E49</f>
        <v>3481691.8113800008</v>
      </c>
    </row>
    <row r="50" spans="2:6">
      <c r="B50" s="3" t="s">
        <v>61</v>
      </c>
      <c r="C50" s="89">
        <v>463936.22031999996</v>
      </c>
      <c r="D50" s="89">
        <v>231220.2</v>
      </c>
      <c r="E50" s="89">
        <v>7577.0069999999996</v>
      </c>
      <c r="F50" s="5">
        <f t="shared" ref="F50:F67" si="4">C50+D50+E50</f>
        <v>702733.42732000002</v>
      </c>
    </row>
    <row r="51" spans="2:6">
      <c r="B51" s="3" t="s">
        <v>62</v>
      </c>
      <c r="C51" s="89">
        <v>364698.17540000007</v>
      </c>
      <c r="D51" s="89">
        <v>135370.53</v>
      </c>
      <c r="E51" s="89">
        <v>6405.6018800000002</v>
      </c>
      <c r="F51" s="5">
        <f t="shared" si="4"/>
        <v>506474.30728000007</v>
      </c>
    </row>
    <row r="52" spans="2:6">
      <c r="B52" s="3" t="s">
        <v>63</v>
      </c>
      <c r="C52" s="89">
        <v>468902.59234999993</v>
      </c>
      <c r="D52" s="89">
        <v>246343.86</v>
      </c>
      <c r="E52" s="89">
        <v>3751.2040000000002</v>
      </c>
      <c r="F52" s="5">
        <f t="shared" si="4"/>
        <v>718997.65634999995</v>
      </c>
    </row>
    <row r="53" spans="2:6">
      <c r="B53" s="3" t="s">
        <v>64</v>
      </c>
      <c r="C53" s="89">
        <v>547488.28979000007</v>
      </c>
      <c r="D53" s="89">
        <v>257045.81</v>
      </c>
      <c r="E53" s="89">
        <v>4083.7109999999998</v>
      </c>
      <c r="F53" s="5">
        <f t="shared" si="4"/>
        <v>808617.81079000013</v>
      </c>
    </row>
    <row r="54" spans="2:6">
      <c r="B54" s="3" t="s">
        <v>65</v>
      </c>
      <c r="C54" s="89">
        <v>219490.13496999998</v>
      </c>
      <c r="D54" s="89">
        <v>97915.22</v>
      </c>
      <c r="E54" s="89">
        <v>600.19650999999999</v>
      </c>
      <c r="F54" s="5">
        <f t="shared" si="4"/>
        <v>318005.55147999997</v>
      </c>
    </row>
    <row r="55" spans="2:6">
      <c r="B55" s="3" t="s">
        <v>66</v>
      </c>
      <c r="C55" s="89">
        <v>819654.68804999988</v>
      </c>
      <c r="D55" s="89">
        <v>362438.92</v>
      </c>
      <c r="E55" s="89">
        <v>10582.513000000001</v>
      </c>
      <c r="F55" s="5">
        <f t="shared" si="4"/>
        <v>1192676.12105</v>
      </c>
    </row>
    <row r="56" spans="2:6">
      <c r="B56" s="3" t="s">
        <v>67</v>
      </c>
      <c r="C56" s="89">
        <v>628533.11400000006</v>
      </c>
      <c r="D56" s="89">
        <v>302755.46999999997</v>
      </c>
      <c r="E56" s="89">
        <v>7176.8869999999997</v>
      </c>
      <c r="F56" s="5">
        <f t="shared" si="4"/>
        <v>938465.47100000002</v>
      </c>
    </row>
    <row r="57" spans="2:6">
      <c r="B57" s="3" t="s">
        <v>68</v>
      </c>
      <c r="C57" s="89">
        <v>3396552.35</v>
      </c>
      <c r="D57" s="89">
        <v>1304410.5</v>
      </c>
      <c r="E57" s="89">
        <v>24624.506000000001</v>
      </c>
      <c r="F57" s="5">
        <f t="shared" si="4"/>
        <v>4725587.3559999997</v>
      </c>
    </row>
    <row r="58" spans="2:6">
      <c r="B58" s="3" t="s">
        <v>69</v>
      </c>
      <c r="C58" s="89">
        <v>1847347.33</v>
      </c>
      <c r="D58" s="89">
        <v>592144.18000000005</v>
      </c>
      <c r="E58" s="89">
        <v>16667.205999999998</v>
      </c>
      <c r="F58" s="5">
        <f t="shared" si="4"/>
        <v>2456158.716</v>
      </c>
    </row>
    <row r="59" spans="2:6">
      <c r="B59" s="3" t="s">
        <v>70</v>
      </c>
      <c r="C59" s="89">
        <v>251279.84000000003</v>
      </c>
      <c r="D59" s="89">
        <v>124778.69</v>
      </c>
      <c r="E59" s="89">
        <v>4709.9139999999998</v>
      </c>
      <c r="F59" s="5">
        <f t="shared" si="4"/>
        <v>380768.44400000002</v>
      </c>
    </row>
    <row r="60" spans="2:6">
      <c r="B60" s="3" t="s">
        <v>9</v>
      </c>
      <c r="C60" s="89">
        <v>686900.43</v>
      </c>
      <c r="D60" s="89">
        <v>327836.90000000002</v>
      </c>
      <c r="E60" s="89">
        <v>12379.714</v>
      </c>
      <c r="F60" s="5">
        <f t="shared" si="4"/>
        <v>1027117.0440000001</v>
      </c>
    </row>
    <row r="61" spans="2:6">
      <c r="B61" s="3" t="s">
        <v>10</v>
      </c>
      <c r="C61" s="89">
        <v>3057022.4200000004</v>
      </c>
      <c r="D61" s="89">
        <v>912170.11</v>
      </c>
      <c r="E61" s="89">
        <v>24323.097870000001</v>
      </c>
      <c r="F61" s="5">
        <f t="shared" si="4"/>
        <v>3993515.6278700004</v>
      </c>
    </row>
    <row r="62" spans="2:6">
      <c r="B62" s="3" t="s">
        <v>11</v>
      </c>
      <c r="C62" s="89">
        <v>457570.25</v>
      </c>
      <c r="D62" s="89">
        <v>199481.55</v>
      </c>
      <c r="E62" s="89">
        <v>2492.1300899999997</v>
      </c>
      <c r="F62" s="5">
        <f t="shared" si="4"/>
        <v>659543.93009000004</v>
      </c>
    </row>
    <row r="63" spans="2:6">
      <c r="B63" s="3" t="s">
        <v>12</v>
      </c>
      <c r="C63" s="89">
        <v>182848.08439989548</v>
      </c>
      <c r="D63" s="89">
        <v>119396.3301409985</v>
      </c>
      <c r="E63" s="89"/>
      <c r="F63" s="5">
        <f t="shared" si="4"/>
        <v>302244.41454089398</v>
      </c>
    </row>
    <row r="64" spans="2:6">
      <c r="B64" s="3" t="s">
        <v>13</v>
      </c>
      <c r="C64" s="89">
        <v>629592.0236632938</v>
      </c>
      <c r="D64" s="89">
        <v>462607.01536079886</v>
      </c>
      <c r="E64" s="89">
        <v>1313.578</v>
      </c>
      <c r="F64" s="5">
        <f t="shared" si="4"/>
        <v>1093512.6170240927</v>
      </c>
    </row>
    <row r="65" spans="2:6">
      <c r="B65" s="133" t="s">
        <v>14</v>
      </c>
      <c r="C65" s="126">
        <v>107257.25195000002</v>
      </c>
      <c r="D65" s="126">
        <v>63654.080000000002</v>
      </c>
      <c r="E65" s="126">
        <v>690.71370999999999</v>
      </c>
      <c r="F65" s="134">
        <f t="shared" si="4"/>
        <v>171602.04566000003</v>
      </c>
    </row>
    <row r="66" spans="2:6">
      <c r="B66" s="133" t="s">
        <v>15</v>
      </c>
      <c r="C66" s="126">
        <v>10440.480729999999</v>
      </c>
      <c r="D66" s="126">
        <v>12539.45996</v>
      </c>
      <c r="E66" s="126">
        <v>0</v>
      </c>
      <c r="F66" s="134">
        <f t="shared" si="4"/>
        <v>22979.940689999999</v>
      </c>
    </row>
    <row r="67" spans="2:6" s="172" customFormat="1" ht="13.8" thickBot="1">
      <c r="B67" s="166" t="s">
        <v>168</v>
      </c>
      <c r="C67" s="170">
        <v>16632618.55300319</v>
      </c>
      <c r="D67" s="170">
        <v>6715006.465461798</v>
      </c>
      <c r="E67" s="170">
        <v>153067.27406000003</v>
      </c>
      <c r="F67" s="171">
        <f t="shared" si="4"/>
        <v>23500692.29252499</v>
      </c>
    </row>
  </sheetData>
  <mergeCells count="3">
    <mergeCell ref="B2:C2"/>
    <mergeCell ref="B5:C5"/>
    <mergeCell ref="B8:C8"/>
  </mergeCells>
  <phoneticPr fontId="5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2:Y258"/>
  <sheetViews>
    <sheetView topLeftCell="A118" zoomScaleNormal="100" zoomScalePageLayoutView="150" workbookViewId="0">
      <pane xSplit="2" topLeftCell="D1" activePane="topRight" state="frozen"/>
      <selection activeCell="L35" sqref="L35"/>
      <selection pane="topRight" activeCell="I30" sqref="I30"/>
    </sheetView>
  </sheetViews>
  <sheetFormatPr baseColWidth="10" defaultColWidth="11" defaultRowHeight="13.15"/>
  <cols>
    <col min="1" max="1" width="3.59765625" style="13" customWidth="1"/>
    <col min="2" max="2" width="13.09765625" style="13" customWidth="1"/>
    <col min="3" max="3" width="25.59765625" style="13" customWidth="1"/>
    <col min="4" max="4" width="23.19921875" style="13" customWidth="1"/>
    <col min="5" max="5" width="15.69921875" style="13" customWidth="1"/>
    <col min="6" max="6" width="15.5" style="13" customWidth="1"/>
    <col min="7" max="7" width="14.5" style="13" customWidth="1"/>
    <col min="8" max="8" width="15.8984375" style="13" customWidth="1"/>
    <col min="9" max="9" width="21.09765625" style="13" customWidth="1"/>
    <col min="10" max="10" width="11" style="13"/>
    <col min="11" max="11" width="12.69921875" style="13" customWidth="1"/>
    <col min="12" max="12" width="11.8984375" style="13" customWidth="1"/>
    <col min="13" max="13" width="15.3984375" style="13" customWidth="1"/>
    <col min="14" max="14" width="13.8984375" style="13" bestFit="1" customWidth="1"/>
    <col min="15" max="15" width="20" style="13" customWidth="1"/>
    <col min="16" max="16" width="15.09765625" style="13" customWidth="1"/>
    <col min="17" max="17" width="13.3984375" style="13" bestFit="1" customWidth="1"/>
    <col min="18" max="18" width="11" style="13"/>
    <col min="19" max="19" width="8.69921875" style="13" customWidth="1"/>
    <col min="20" max="16384" width="11" style="13"/>
  </cols>
  <sheetData>
    <row r="2" spans="2:3">
      <c r="B2" s="260" t="s">
        <v>107</v>
      </c>
      <c r="C2" s="260"/>
    </row>
    <row r="3" spans="2:3">
      <c r="B3" s="1" t="s">
        <v>406</v>
      </c>
    </row>
    <row r="5" spans="2:3">
      <c r="B5" s="260" t="s">
        <v>108</v>
      </c>
      <c r="C5" s="260"/>
    </row>
    <row r="6" spans="2:3">
      <c r="B6" s="36">
        <f>+D41</f>
        <v>120125953.80285299</v>
      </c>
    </row>
    <row r="8" spans="2:3">
      <c r="B8" s="260" t="s">
        <v>53</v>
      </c>
      <c r="C8" s="260"/>
    </row>
    <row r="9" spans="2:3">
      <c r="B9" s="13" t="s">
        <v>147</v>
      </c>
    </row>
    <row r="10" spans="2:3">
      <c r="B10" s="13" t="s">
        <v>123</v>
      </c>
    </row>
    <row r="11" spans="2:3">
      <c r="B11" s="9" t="s">
        <v>114</v>
      </c>
    </row>
    <row r="12" spans="2:3">
      <c r="B12" s="2" t="s">
        <v>354</v>
      </c>
    </row>
    <row r="14" spans="2:3">
      <c r="B14" s="10" t="s">
        <v>191</v>
      </c>
    </row>
    <row r="15" spans="2:3">
      <c r="B15" s="3" t="s">
        <v>186</v>
      </c>
    </row>
    <row r="16" spans="2:3" s="130" customFormat="1">
      <c r="B16" s="129"/>
    </row>
    <row r="17" spans="1:10" s="130" customFormat="1">
      <c r="B17" s="129"/>
    </row>
    <row r="18" spans="1:10" s="130" customFormat="1">
      <c r="B18" s="129"/>
    </row>
    <row r="19" spans="1:10">
      <c r="B19" s="129" t="s">
        <v>55</v>
      </c>
      <c r="C19" s="129"/>
    </row>
    <row r="20" spans="1:10">
      <c r="D20" s="131" t="s">
        <v>255</v>
      </c>
    </row>
    <row r="21" spans="1:10">
      <c r="C21" s="86" t="s">
        <v>254</v>
      </c>
    </row>
    <row r="22" spans="1:10" ht="26.95" thickBot="1">
      <c r="A22" s="11"/>
      <c r="B22" s="132" t="s">
        <v>220</v>
      </c>
      <c r="C22" s="132" t="s">
        <v>256</v>
      </c>
      <c r="D22" s="132" t="s">
        <v>56</v>
      </c>
      <c r="E22" s="132" t="s">
        <v>74</v>
      </c>
      <c r="F22" s="132" t="s">
        <v>75</v>
      </c>
      <c r="G22" s="132" t="s">
        <v>59</v>
      </c>
      <c r="H22" s="11"/>
    </row>
    <row r="23" spans="1:10">
      <c r="B23" s="13" t="s">
        <v>60</v>
      </c>
      <c r="C23" s="90">
        <v>8421302.5</v>
      </c>
      <c r="D23" s="14">
        <f t="shared" ref="D23:D40" si="0">D79+R79+L142+O180+F113</f>
        <v>16386187.130016906</v>
      </c>
      <c r="E23" s="81">
        <f>D23*1000/C23</f>
        <v>1945.8019860962015</v>
      </c>
      <c r="F23" s="81">
        <f>E$41-E23</f>
        <v>612.76065268228581</v>
      </c>
      <c r="G23" s="14">
        <f>F23*C23/1000</f>
        <v>5160242.8163349647</v>
      </c>
      <c r="H23" s="14"/>
      <c r="I23" s="15"/>
    </row>
    <row r="24" spans="1:10">
      <c r="B24" s="13" t="s">
        <v>61</v>
      </c>
      <c r="C24" s="90">
        <v>1336267.5</v>
      </c>
      <c r="D24" s="14">
        <f t="shared" si="0"/>
        <v>3708097.0781394057</v>
      </c>
      <c r="E24" s="81">
        <f t="shared" ref="E24:E41" si="1">D24*1000/C24</f>
        <v>2774.9661487235194</v>
      </c>
      <c r="F24" s="81">
        <f t="shared" ref="F24:F41" si="2">E$41-E24</f>
        <v>-216.40350994503206</v>
      </c>
      <c r="G24" s="14">
        <f t="shared" ref="G24:G40" si="3">F24*C24/1000</f>
        <v>-289172.97722547309</v>
      </c>
      <c r="H24" s="14"/>
      <c r="I24" s="15"/>
    </row>
    <row r="25" spans="1:10">
      <c r="B25" s="13" t="s">
        <v>62</v>
      </c>
      <c r="C25" s="90">
        <v>1064960.5</v>
      </c>
      <c r="D25" s="14">
        <f t="shared" si="0"/>
        <v>2793898.5260654534</v>
      </c>
      <c r="E25" s="81">
        <f t="shared" si="1"/>
        <v>2623.4762003524579</v>
      </c>
      <c r="F25" s="81">
        <f t="shared" si="2"/>
        <v>-64.913561573970583</v>
      </c>
      <c r="G25" s="14">
        <f t="shared" si="3"/>
        <v>-69130.37899059651</v>
      </c>
      <c r="H25" s="14"/>
      <c r="I25" s="15"/>
    </row>
    <row r="26" spans="1:10">
      <c r="B26" s="13" t="s">
        <v>63</v>
      </c>
      <c r="C26" s="90">
        <v>1107558</v>
      </c>
      <c r="D26" s="14">
        <f t="shared" si="0"/>
        <v>2984812.4728190536</v>
      </c>
      <c r="E26" s="81">
        <f t="shared" si="1"/>
        <v>2694.9491338774615</v>
      </c>
      <c r="F26" s="81">
        <f t="shared" si="2"/>
        <v>-136.38649509897414</v>
      </c>
      <c r="G26" s="14">
        <f t="shared" si="3"/>
        <v>-151055.95373882959</v>
      </c>
      <c r="H26" s="14"/>
      <c r="I26" s="15"/>
    </row>
    <row r="27" spans="1:10">
      <c r="B27" s="13" t="s">
        <v>64</v>
      </c>
      <c r="C27" s="90">
        <v>2111747</v>
      </c>
      <c r="D27" s="14">
        <f t="shared" si="0"/>
        <v>4617997.0001459699</v>
      </c>
      <c r="E27" s="81">
        <f t="shared" si="1"/>
        <v>2186.8135719600741</v>
      </c>
      <c r="F27" s="81">
        <f t="shared" si="2"/>
        <v>371.74906681841321</v>
      </c>
      <c r="G27" s="14">
        <f t="shared" si="3"/>
        <v>785039.97660658357</v>
      </c>
      <c r="H27" s="14"/>
      <c r="I27" s="15"/>
    </row>
    <row r="28" spans="1:10">
      <c r="B28" s="13" t="s">
        <v>65</v>
      </c>
      <c r="C28" s="90">
        <v>590272</v>
      </c>
      <c r="D28" s="14">
        <f t="shared" si="0"/>
        <v>1557529.8155675679</v>
      </c>
      <c r="E28" s="81">
        <f t="shared" si="1"/>
        <v>2638.6645742430064</v>
      </c>
      <c r="F28" s="81">
        <f t="shared" si="2"/>
        <v>-80.101935464519102</v>
      </c>
      <c r="G28" s="14">
        <f t="shared" si="3"/>
        <v>-47281.929650512619</v>
      </c>
      <c r="H28" s="14"/>
      <c r="I28" s="15"/>
      <c r="J28" s="16"/>
    </row>
    <row r="29" spans="1:10">
      <c r="B29" s="13" t="s">
        <v>66</v>
      </c>
      <c r="C29" s="90">
        <v>2507332.5</v>
      </c>
      <c r="D29" s="14">
        <f t="shared" si="0"/>
        <v>6234891.57424042</v>
      </c>
      <c r="E29" s="81">
        <f t="shared" si="1"/>
        <v>2486.6632463944929</v>
      </c>
      <c r="F29" s="81">
        <f t="shared" si="2"/>
        <v>71.899392383994382</v>
      </c>
      <c r="G29" s="14">
        <f t="shared" si="3"/>
        <v>180275.6832546416</v>
      </c>
      <c r="H29" s="14"/>
      <c r="I29" s="15"/>
    </row>
    <row r="30" spans="1:10">
      <c r="B30" s="13" t="s">
        <v>67</v>
      </c>
      <c r="C30" s="90">
        <v>2089804.5</v>
      </c>
      <c r="D30" s="14">
        <f t="shared" si="0"/>
        <v>4512189.440399142</v>
      </c>
      <c r="E30" s="81">
        <f t="shared" si="1"/>
        <v>2159.1442837830728</v>
      </c>
      <c r="F30" s="81">
        <f t="shared" si="2"/>
        <v>399.41835499541457</v>
      </c>
      <c r="G30" s="14">
        <f t="shared" si="3"/>
        <v>834706.27565201488</v>
      </c>
      <c r="H30" s="14"/>
      <c r="I30" s="15"/>
    </row>
    <row r="31" spans="1:10">
      <c r="B31" s="13" t="s">
        <v>68</v>
      </c>
      <c r="C31" s="90">
        <v>7536276.5</v>
      </c>
      <c r="D31" s="14">
        <f t="shared" si="0"/>
        <v>22745806.473177124</v>
      </c>
      <c r="E31" s="81">
        <f t="shared" si="1"/>
        <v>3018.1756830680411</v>
      </c>
      <c r="F31" s="81">
        <f t="shared" si="2"/>
        <v>-459.61304428955373</v>
      </c>
      <c r="G31" s="14">
        <f t="shared" si="3"/>
        <v>-3463770.9847728228</v>
      </c>
      <c r="H31" s="14"/>
      <c r="I31" s="15"/>
    </row>
    <row r="32" spans="1:10">
      <c r="B32" s="13" t="s">
        <v>69</v>
      </c>
      <c r="C32" s="90">
        <v>5059329.5</v>
      </c>
      <c r="D32" s="14">
        <f t="shared" si="0"/>
        <v>10989053.431843752</v>
      </c>
      <c r="E32" s="81">
        <f t="shared" si="1"/>
        <v>2172.0375065201333</v>
      </c>
      <c r="F32" s="81">
        <f t="shared" si="2"/>
        <v>386.52513225835401</v>
      </c>
      <c r="G32" s="14">
        <f t="shared" si="3"/>
        <v>1955558.004126092</v>
      </c>
      <c r="H32" s="14"/>
      <c r="I32" s="15"/>
    </row>
    <row r="33" spans="1:9">
      <c r="B33" s="13" t="s">
        <v>70</v>
      </c>
      <c r="C33" s="90">
        <v>1101818</v>
      </c>
      <c r="D33" s="14">
        <f t="shared" si="0"/>
        <v>2088237.8517872461</v>
      </c>
      <c r="E33" s="81">
        <f t="shared" si="1"/>
        <v>1895.265689784743</v>
      </c>
      <c r="F33" s="81">
        <f t="shared" si="2"/>
        <v>663.29694899374431</v>
      </c>
      <c r="G33" s="14">
        <f t="shared" si="3"/>
        <v>730832.51774638938</v>
      </c>
      <c r="H33" s="14"/>
      <c r="I33" s="15"/>
    </row>
    <row r="34" spans="1:9">
      <c r="B34" s="13" t="s">
        <v>9</v>
      </c>
      <c r="C34" s="90">
        <v>2757317.5</v>
      </c>
      <c r="D34" s="14">
        <f t="shared" si="0"/>
        <v>6535458.3839298785</v>
      </c>
      <c r="E34" s="81">
        <f t="shared" si="1"/>
        <v>2370.2233725096503</v>
      </c>
      <c r="F34" s="81">
        <f t="shared" si="2"/>
        <v>188.33926626883704</v>
      </c>
      <c r="G34" s="14">
        <f t="shared" si="3"/>
        <v>519311.15482022404</v>
      </c>
      <c r="H34" s="14"/>
      <c r="I34" s="15"/>
    </row>
    <row r="35" spans="1:9">
      <c r="B35" s="13" t="s">
        <v>10</v>
      </c>
      <c r="C35" s="90">
        <v>6474995.5</v>
      </c>
      <c r="D35" s="14">
        <f t="shared" si="0"/>
        <v>21025993.331957366</v>
      </c>
      <c r="E35" s="81">
        <f t="shared" si="1"/>
        <v>3247.2599142281051</v>
      </c>
      <c r="F35" s="81">
        <f t="shared" si="2"/>
        <v>-688.69727544961779</v>
      </c>
      <c r="G35" s="14">
        <f t="shared" si="3"/>
        <v>-4459311.7593985358</v>
      </c>
      <c r="H35" s="14"/>
      <c r="I35" s="15"/>
    </row>
    <row r="36" spans="1:9">
      <c r="B36" s="13" t="s">
        <v>11</v>
      </c>
      <c r="C36" s="90">
        <v>1469433.5</v>
      </c>
      <c r="D36" s="14">
        <f t="shared" si="0"/>
        <v>3010613.6475087358</v>
      </c>
      <c r="E36" s="81">
        <f t="shared" si="1"/>
        <v>2048.8260595043844</v>
      </c>
      <c r="F36" s="81">
        <f t="shared" si="2"/>
        <v>509.73657927410295</v>
      </c>
      <c r="G36" s="14">
        <f t="shared" si="3"/>
        <v>749024.00576077262</v>
      </c>
      <c r="H36" s="14"/>
      <c r="I36" s="15"/>
    </row>
    <row r="37" spans="1:9">
      <c r="B37" s="13" t="s">
        <v>12</v>
      </c>
      <c r="C37" s="90">
        <v>642633.5</v>
      </c>
      <c r="D37" s="14">
        <f t="shared" si="0"/>
        <v>2068128.3399269311</v>
      </c>
      <c r="E37" s="81">
        <f t="shared" si="1"/>
        <v>3218.2081076179988</v>
      </c>
      <c r="F37" s="81">
        <f t="shared" si="2"/>
        <v>-659.64546883951152</v>
      </c>
      <c r="G37" s="14">
        <f t="shared" si="3"/>
        <v>-423910.27639947622</v>
      </c>
      <c r="H37" s="14"/>
      <c r="I37" s="15"/>
    </row>
    <row r="38" spans="1:9">
      <c r="B38" s="13" t="s">
        <v>13</v>
      </c>
      <c r="C38" s="90">
        <v>2190333.5</v>
      </c>
      <c r="D38" s="14">
        <f t="shared" si="0"/>
        <v>7652149.5433048774</v>
      </c>
      <c r="E38" s="81">
        <f t="shared" si="1"/>
        <v>3493.6001952692945</v>
      </c>
      <c r="F38" s="81">
        <f t="shared" si="2"/>
        <v>-935.03755649080722</v>
      </c>
      <c r="G38" s="14">
        <f t="shared" si="3"/>
        <v>-2048044.0837399575</v>
      </c>
      <c r="H38" s="14"/>
      <c r="I38" s="15"/>
    </row>
    <row r="39" spans="1:9">
      <c r="B39" s="13" t="s">
        <v>14</v>
      </c>
      <c r="C39" s="90">
        <v>320514.5</v>
      </c>
      <c r="D39" s="14">
        <f t="shared" si="0"/>
        <v>868397.79583181313</v>
      </c>
      <c r="E39" s="81">
        <f t="shared" si="1"/>
        <v>2709.3869258077657</v>
      </c>
      <c r="F39" s="81">
        <f t="shared" si="2"/>
        <v>-150.82428702927837</v>
      </c>
      <c r="G39" s="14">
        <f t="shared" si="3"/>
        <v>-48341.370945045644</v>
      </c>
      <c r="H39" s="14"/>
      <c r="I39" s="15"/>
    </row>
    <row r="40" spans="1:9">
      <c r="B40" s="13" t="s">
        <v>15</v>
      </c>
      <c r="C40" s="90">
        <v>168665.5</v>
      </c>
      <c r="D40" s="14">
        <f t="shared" si="0"/>
        <v>346511.96619135578</v>
      </c>
      <c r="E40" s="81">
        <f t="shared" si="1"/>
        <v>2054.4329823903272</v>
      </c>
      <c r="F40" s="81">
        <f t="shared" si="2"/>
        <v>504.12965638816013</v>
      </c>
      <c r="G40" s="14">
        <f t="shared" si="3"/>
        <v>85029.280559537219</v>
      </c>
      <c r="H40" s="14"/>
      <c r="I40" s="15"/>
    </row>
    <row r="41" spans="1:9" ht="13.8" thickBot="1">
      <c r="A41" s="10"/>
      <c r="B41" s="166" t="s">
        <v>16</v>
      </c>
      <c r="C41" s="167">
        <v>46950562</v>
      </c>
      <c r="D41" s="145">
        <f>SUM(D23:D40)</f>
        <v>120125953.80285299</v>
      </c>
      <c r="E41" s="168">
        <f t="shared" si="1"/>
        <v>2558.5626387784873</v>
      </c>
      <c r="F41" s="168">
        <f t="shared" si="2"/>
        <v>0</v>
      </c>
      <c r="G41" s="145">
        <f>SUM(G23:G40)</f>
        <v>-2.9496732167899609E-8</v>
      </c>
      <c r="H41" s="12"/>
    </row>
    <row r="42" spans="1:9">
      <c r="C42" s="13">
        <v>44360643</v>
      </c>
      <c r="D42" s="14"/>
      <c r="E42" s="14"/>
      <c r="H42" s="67"/>
    </row>
    <row r="44" spans="1:9" ht="14.4">
      <c r="B44" s="28" t="s">
        <v>103</v>
      </c>
      <c r="F44" s="130"/>
      <c r="I44" s="14"/>
    </row>
    <row r="45" spans="1:9" s="130" customFormat="1" ht="14.4">
      <c r="B45" s="28"/>
      <c r="I45" s="14"/>
    </row>
    <row r="46" spans="1:9" s="130" customFormat="1" ht="13.8" thickBot="1">
      <c r="B46" s="140" t="s">
        <v>177</v>
      </c>
      <c r="C46" s="157"/>
      <c r="D46" s="158" t="s">
        <v>287</v>
      </c>
      <c r="E46" s="13"/>
      <c r="F46" s="13"/>
      <c r="I46" s="14"/>
    </row>
    <row r="47" spans="1:9" s="130" customFormat="1">
      <c r="B47" s="13" t="s">
        <v>0</v>
      </c>
      <c r="C47" s="13"/>
      <c r="D47" s="90">
        <f>1235.71*1000</f>
        <v>1235710</v>
      </c>
      <c r="E47" s="3" t="s">
        <v>284</v>
      </c>
      <c r="F47" s="13"/>
      <c r="I47" s="14"/>
    </row>
    <row r="48" spans="1:9" s="130" customFormat="1">
      <c r="B48" s="13" t="s">
        <v>45</v>
      </c>
      <c r="C48" s="13"/>
      <c r="D48" s="90">
        <v>89478.55</v>
      </c>
      <c r="E48" s="3" t="s">
        <v>285</v>
      </c>
      <c r="F48" s="13"/>
      <c r="I48" s="14"/>
    </row>
    <row r="49" spans="1:13" s="130" customFormat="1">
      <c r="B49" s="13" t="s">
        <v>43</v>
      </c>
      <c r="C49" s="13"/>
      <c r="D49" s="90">
        <v>677981.24</v>
      </c>
      <c r="E49" s="3" t="s">
        <v>286</v>
      </c>
      <c r="F49" s="13"/>
      <c r="I49" s="14"/>
    </row>
    <row r="50" spans="1:13" s="130" customFormat="1" ht="13.8" thickBot="1">
      <c r="B50" s="159" t="s">
        <v>168</v>
      </c>
      <c r="C50" s="159"/>
      <c r="D50" s="160">
        <f>+D56</f>
        <v>2003169.79</v>
      </c>
      <c r="E50" s="13"/>
      <c r="F50" s="13"/>
      <c r="I50" s="14"/>
    </row>
    <row r="51" spans="1:13" s="130" customFormat="1" ht="14.4">
      <c r="B51" s="28"/>
      <c r="I51" s="14"/>
    </row>
    <row r="52" spans="1:13" s="18" customFormat="1" ht="13.8" thickBot="1">
      <c r="B52" s="163"/>
      <c r="C52" s="163"/>
      <c r="D52" s="164" t="s">
        <v>287</v>
      </c>
      <c r="E52" s="161" t="s">
        <v>174</v>
      </c>
    </row>
    <row r="53" spans="1:13" ht="14.25" customHeight="1">
      <c r="B53" s="156" t="s">
        <v>173</v>
      </c>
      <c r="D53" s="162">
        <f>976745183.2/1000</f>
        <v>976745.18320000009</v>
      </c>
      <c r="E53" s="175" t="s">
        <v>355</v>
      </c>
      <c r="H53" s="155"/>
      <c r="I53" s="155"/>
      <c r="J53" s="155"/>
      <c r="K53" s="155"/>
      <c r="L53" s="155"/>
      <c r="M53" s="155"/>
    </row>
    <row r="54" spans="1:13" s="84" customFormat="1">
      <c r="A54" s="13"/>
      <c r="B54" s="3" t="s">
        <v>180</v>
      </c>
      <c r="C54" s="13"/>
      <c r="D54" s="90">
        <v>18505810.59</v>
      </c>
      <c r="E54" s="5" t="s">
        <v>283</v>
      </c>
      <c r="H54" s="13"/>
    </row>
    <row r="55" spans="1:13">
      <c r="B55" s="3" t="s">
        <v>165</v>
      </c>
      <c r="D55" s="43">
        <f>+I97+I101+C97+C101</f>
        <v>98210295.65806298</v>
      </c>
      <c r="E55" s="5" t="s">
        <v>175</v>
      </c>
    </row>
    <row r="56" spans="1:13">
      <c r="B56" s="3" t="s">
        <v>178</v>
      </c>
      <c r="D56" s="43">
        <f>D47+D48+D49</f>
        <v>2003169.79</v>
      </c>
      <c r="E56" s="5" t="s">
        <v>176</v>
      </c>
    </row>
    <row r="57" spans="1:13">
      <c r="B57" s="26" t="s">
        <v>181</v>
      </c>
      <c r="D57" s="43">
        <f>+M97</f>
        <v>429932.58159000002</v>
      </c>
      <c r="E57" s="5" t="s">
        <v>179</v>
      </c>
    </row>
    <row r="58" spans="1:13" ht="13.8" thickBot="1">
      <c r="B58" s="165" t="s">
        <v>168</v>
      </c>
      <c r="C58" s="159"/>
      <c r="D58" s="160">
        <f>D53+D55+D56+D54+D57</f>
        <v>120125953.80285299</v>
      </c>
    </row>
    <row r="59" spans="1:13">
      <c r="B59" s="3" t="s">
        <v>182</v>
      </c>
      <c r="I59" s="14"/>
    </row>
    <row r="60" spans="1:13">
      <c r="B60" s="3" t="s">
        <v>216</v>
      </c>
    </row>
    <row r="61" spans="1:13">
      <c r="B61" s="13" t="s">
        <v>36</v>
      </c>
    </row>
    <row r="62" spans="1:13">
      <c r="D62" s="130"/>
      <c r="I62" s="14"/>
    </row>
    <row r="63" spans="1:13" s="23" customFormat="1">
      <c r="I63" s="14"/>
    </row>
    <row r="64" spans="1:13" ht="14.4">
      <c r="B64" s="28" t="s">
        <v>158</v>
      </c>
      <c r="G64" s="106"/>
    </row>
    <row r="65" spans="2:23">
      <c r="B65" s="94" t="s">
        <v>159</v>
      </c>
    </row>
    <row r="66" spans="2:23">
      <c r="B66" s="32" t="s">
        <v>357</v>
      </c>
    </row>
    <row r="67" spans="2:23">
      <c r="B67" s="32" t="s">
        <v>243</v>
      </c>
    </row>
    <row r="68" spans="2:23">
      <c r="B68" s="94" t="s">
        <v>356</v>
      </c>
    </row>
    <row r="69" spans="2:23" s="23" customFormat="1">
      <c r="B69" s="32" t="s">
        <v>358</v>
      </c>
    </row>
    <row r="70" spans="2:23">
      <c r="B70" s="32" t="s">
        <v>359</v>
      </c>
    </row>
    <row r="71" spans="2:23" s="23" customFormat="1">
      <c r="B71" s="129" t="s">
        <v>342</v>
      </c>
    </row>
    <row r="72" spans="2:23">
      <c r="B72" s="87" t="s">
        <v>257</v>
      </c>
    </row>
    <row r="73" spans="2:23">
      <c r="B73" s="4" t="s">
        <v>258</v>
      </c>
    </row>
    <row r="75" spans="2:23">
      <c r="B75" s="87" t="s">
        <v>331</v>
      </c>
      <c r="J75" s="23"/>
      <c r="K75" s="23"/>
      <c r="L75" s="23"/>
    </row>
    <row r="76" spans="2:23">
      <c r="D76" s="27"/>
      <c r="J76" s="23"/>
      <c r="K76" s="23"/>
      <c r="L76" s="23"/>
      <c r="N76" s="87" t="s">
        <v>259</v>
      </c>
      <c r="P76" s="13" t="s">
        <v>130</v>
      </c>
      <c r="R76" s="13" t="s">
        <v>127</v>
      </c>
    </row>
    <row r="77" spans="2:23" s="23" customFormat="1" ht="18" customHeight="1">
      <c r="C77" s="176" t="s">
        <v>278</v>
      </c>
      <c r="D77" s="176" t="s">
        <v>293</v>
      </c>
      <c r="I77" s="259" t="s">
        <v>281</v>
      </c>
      <c r="M77" s="176" t="s">
        <v>279</v>
      </c>
      <c r="P77" s="259" t="s">
        <v>422</v>
      </c>
    </row>
    <row r="78" spans="2:23" s="20" customFormat="1" ht="78.75" customHeight="1" thickBot="1">
      <c r="B78" s="177"/>
      <c r="C78" s="178" t="s">
        <v>162</v>
      </c>
      <c r="D78" s="179" t="s">
        <v>146</v>
      </c>
      <c r="E78" s="180" t="s">
        <v>156</v>
      </c>
      <c r="F78" s="180" t="s">
        <v>160</v>
      </c>
      <c r="G78" s="180" t="s">
        <v>161</v>
      </c>
      <c r="H78" s="180" t="s">
        <v>169</v>
      </c>
      <c r="I78" s="254" t="s">
        <v>163</v>
      </c>
      <c r="J78" s="180" t="s">
        <v>166</v>
      </c>
      <c r="K78" s="180" t="s">
        <v>167</v>
      </c>
      <c r="L78" s="180" t="s">
        <v>171</v>
      </c>
      <c r="M78" s="181" t="s">
        <v>164</v>
      </c>
      <c r="N78" s="180" t="s">
        <v>148</v>
      </c>
      <c r="O78" s="180" t="s">
        <v>170</v>
      </c>
      <c r="P78" s="256" t="s">
        <v>157</v>
      </c>
      <c r="Q78" s="180" t="s">
        <v>118</v>
      </c>
      <c r="R78" s="182" t="s">
        <v>149</v>
      </c>
      <c r="S78" s="183" t="s">
        <v>129</v>
      </c>
    </row>
    <row r="79" spans="2:23">
      <c r="B79" s="13" t="s">
        <v>60</v>
      </c>
      <c r="C79" s="90">
        <v>11935898.51516</v>
      </c>
      <c r="D79" s="90">
        <v>1163455.31642</v>
      </c>
      <c r="E79" s="43">
        <f>C79-D79</f>
        <v>10772443.19874</v>
      </c>
      <c r="F79" s="47">
        <f t="shared" ref="F79:F96" si="4">E79/E$97</f>
        <v>0.13126398367164435</v>
      </c>
      <c r="G79" s="43">
        <f t="shared" ref="G79:G96" si="5">F79*C$101</f>
        <v>15689.097563592151</v>
      </c>
      <c r="H79" s="43">
        <f>E79+G79</f>
        <v>10788132.296303593</v>
      </c>
      <c r="I79" s="90">
        <v>1154310.5942747814</v>
      </c>
      <c r="J79" s="91">
        <f>+I79/$I$97</f>
        <v>0.12697883568448295</v>
      </c>
      <c r="K79" s="43">
        <f t="shared" ref="K79:K96" si="6">+$I$101*J79</f>
        <v>0</v>
      </c>
      <c r="L79" s="43">
        <f>+K79+I79</f>
        <v>1154310.5942747814</v>
      </c>
      <c r="M79" s="90">
        <v>52810.2667</v>
      </c>
      <c r="N79" s="43">
        <f t="shared" ref="N79:N96" si="7">H211</f>
        <v>2381834.8957247729</v>
      </c>
      <c r="O79" s="43">
        <f>H79+L79+M79+N79</f>
        <v>14377088.053003147</v>
      </c>
      <c r="P79" s="50">
        <v>1.017732186996726</v>
      </c>
      <c r="Q79" s="43">
        <f>O79*P79</f>
        <v>14632025.266827393</v>
      </c>
      <c r="R79" s="43">
        <f t="shared" ref="R79:R96" si="8">Q79*P$101</f>
        <v>14627765.741038173</v>
      </c>
      <c r="S79" s="43">
        <f t="shared" ref="S79:S96" si="9">R79-O79</f>
        <v>250677.68803502619</v>
      </c>
      <c r="T79" s="257"/>
      <c r="U79" s="14"/>
      <c r="W79" s="14"/>
    </row>
    <row r="80" spans="2:23">
      <c r="B80" s="13" t="s">
        <v>61</v>
      </c>
      <c r="C80" s="90">
        <v>2701369.7420100002</v>
      </c>
      <c r="D80" s="90">
        <v>193951.65437999999</v>
      </c>
      <c r="E80" s="43">
        <f t="shared" ref="E80:E96" si="10">C80-D80</f>
        <v>2507418.08763</v>
      </c>
      <c r="F80" s="47">
        <f t="shared" si="4"/>
        <v>3.0553299826277774E-2</v>
      </c>
      <c r="G80" s="43">
        <f t="shared" si="5"/>
        <v>3651.8296066897833</v>
      </c>
      <c r="H80" s="43">
        <f t="shared" ref="H80:H96" si="11">E80+G80</f>
        <v>2511069.9172366899</v>
      </c>
      <c r="I80" s="90">
        <v>296864.16077489511</v>
      </c>
      <c r="J80" s="91">
        <f t="shared" ref="J80:J96" si="12">+I80/$I$97</f>
        <v>3.2656258790841525E-2</v>
      </c>
      <c r="K80" s="43">
        <f t="shared" si="6"/>
        <v>0</v>
      </c>
      <c r="L80" s="43">
        <f t="shared" ref="L80:L97" si="13">+K80+I80</f>
        <v>296864.16077489511</v>
      </c>
      <c r="M80" s="90">
        <v>12552.761849999999</v>
      </c>
      <c r="N80" s="43">
        <f t="shared" si="7"/>
        <v>546512.03094866441</v>
      </c>
      <c r="O80" s="43">
        <f t="shared" ref="O80:O96" si="14">H80+L80+M80+N80</f>
        <v>3366998.8708102494</v>
      </c>
      <c r="P80" s="50">
        <v>1.011395124206901</v>
      </c>
      <c r="Q80" s="43">
        <f t="shared" ref="Q80:Q96" si="15">O80*P80</f>
        <v>3405366.2411476276</v>
      </c>
      <c r="R80" s="43">
        <f t="shared" si="8"/>
        <v>3404374.9056994314</v>
      </c>
      <c r="S80" s="43">
        <f t="shared" si="9"/>
        <v>37376.034889182076</v>
      </c>
      <c r="T80" s="257"/>
      <c r="U80" s="14"/>
      <c r="W80" s="14"/>
    </row>
    <row r="81" spans="2:25">
      <c r="B81" s="13" t="s">
        <v>62</v>
      </c>
      <c r="C81" s="90">
        <v>2051644.58253</v>
      </c>
      <c r="D81" s="90">
        <v>162164.98201999997</v>
      </c>
      <c r="E81" s="43">
        <f t="shared" si="10"/>
        <v>1889479.60051</v>
      </c>
      <c r="F81" s="47">
        <f t="shared" si="4"/>
        <v>2.3023618213021489E-2</v>
      </c>
      <c r="G81" s="43">
        <f t="shared" si="5"/>
        <v>2751.857610192445</v>
      </c>
      <c r="H81" s="43">
        <f t="shared" si="11"/>
        <v>1892231.4581201924</v>
      </c>
      <c r="I81" s="90">
        <v>197201.23371933884</v>
      </c>
      <c r="J81" s="91">
        <f t="shared" si="12"/>
        <v>2.169293358080748E-2</v>
      </c>
      <c r="K81" s="43">
        <f t="shared" si="6"/>
        <v>0</v>
      </c>
      <c r="L81" s="43">
        <f t="shared" si="13"/>
        <v>197201.23371933884</v>
      </c>
      <c r="M81" s="90">
        <v>8969.4057100000009</v>
      </c>
      <c r="N81" s="43">
        <f t="shared" si="7"/>
        <v>390791.32105038798</v>
      </c>
      <c r="O81" s="43">
        <f t="shared" si="14"/>
        <v>2489193.418599919</v>
      </c>
      <c r="P81" s="50">
        <v>1.0310757268812356</v>
      </c>
      <c r="Q81" s="43">
        <f t="shared" si="15"/>
        <v>2566546.9134308994</v>
      </c>
      <c r="R81" s="43">
        <f t="shared" si="8"/>
        <v>2565799.76650027</v>
      </c>
      <c r="S81" s="43">
        <f t="shared" si="9"/>
        <v>76606.347900351044</v>
      </c>
      <c r="T81" s="257"/>
      <c r="U81" s="14"/>
      <c r="W81" s="14"/>
    </row>
    <row r="82" spans="2:25">
      <c r="B82" s="13" t="s">
        <v>63</v>
      </c>
      <c r="C82" s="90">
        <v>2129046.27489</v>
      </c>
      <c r="D82" s="90">
        <v>174900.20033999998</v>
      </c>
      <c r="E82" s="43">
        <f t="shared" si="10"/>
        <v>1954146.07455</v>
      </c>
      <c r="F82" s="47">
        <f t="shared" si="4"/>
        <v>2.381158978417651E-2</v>
      </c>
      <c r="G82" s="43">
        <f t="shared" si="5"/>
        <v>2846.03853104666</v>
      </c>
      <c r="H82" s="43">
        <f t="shared" si="11"/>
        <v>1956992.1130810466</v>
      </c>
      <c r="I82" s="90">
        <v>228324.1789653259</v>
      </c>
      <c r="J82" s="91">
        <f t="shared" si="12"/>
        <v>2.5116583480590513E-2</v>
      </c>
      <c r="K82" s="43">
        <f t="shared" si="6"/>
        <v>0</v>
      </c>
      <c r="L82" s="43">
        <f t="shared" si="13"/>
        <v>228324.1789653259</v>
      </c>
      <c r="M82" s="90">
        <v>10078.06272</v>
      </c>
      <c r="N82" s="43">
        <f t="shared" si="7"/>
        <v>441357.42817008658</v>
      </c>
      <c r="O82" s="43">
        <f t="shared" si="14"/>
        <v>2636751.7829364585</v>
      </c>
      <c r="P82" s="50">
        <v>1.043893859735348</v>
      </c>
      <c r="Q82" s="43">
        <f t="shared" si="15"/>
        <v>2752488.9958536001</v>
      </c>
      <c r="R82" s="43">
        <f t="shared" si="8"/>
        <v>2751687.719362576</v>
      </c>
      <c r="S82" s="43">
        <f t="shared" si="9"/>
        <v>114935.93642611755</v>
      </c>
      <c r="T82" s="257"/>
      <c r="U82" s="14"/>
      <c r="W82" s="14"/>
    </row>
    <row r="83" spans="2:25">
      <c r="B83" s="13" t="s">
        <v>64</v>
      </c>
      <c r="C83" s="90">
        <v>3262550.9790100004</v>
      </c>
      <c r="D83" s="90">
        <v>287718.06319999998</v>
      </c>
      <c r="E83" s="43">
        <f t="shared" si="10"/>
        <v>2974832.9158100002</v>
      </c>
      <c r="F83" s="47">
        <f t="shared" si="4"/>
        <v>3.6248826016778396E-2</v>
      </c>
      <c r="G83" s="43">
        <f t="shared" si="5"/>
        <v>4332.5773912632421</v>
      </c>
      <c r="H83" s="43">
        <f t="shared" si="11"/>
        <v>2979165.4932012632</v>
      </c>
      <c r="I83" s="90">
        <v>330368.7577943771</v>
      </c>
      <c r="J83" s="91">
        <f t="shared" si="12"/>
        <v>3.6341900021817593E-2</v>
      </c>
      <c r="K83" s="43">
        <f t="shared" si="6"/>
        <v>0</v>
      </c>
      <c r="L83" s="43">
        <f t="shared" si="13"/>
        <v>330368.7577943771</v>
      </c>
      <c r="M83" s="90">
        <v>15839.93786</v>
      </c>
      <c r="N83" s="43">
        <f t="shared" si="7"/>
        <v>702066.7032069749</v>
      </c>
      <c r="O83" s="43">
        <f t="shared" si="14"/>
        <v>4027440.8920626151</v>
      </c>
      <c r="P83" s="50">
        <v>1.0407474344562262</v>
      </c>
      <c r="Q83" s="43">
        <f t="shared" si="15"/>
        <v>4191548.7758382619</v>
      </c>
      <c r="R83" s="43">
        <f t="shared" si="8"/>
        <v>4190328.574958215</v>
      </c>
      <c r="S83" s="43">
        <f t="shared" si="9"/>
        <v>162887.68289559986</v>
      </c>
      <c r="T83" s="257"/>
      <c r="U83" s="14"/>
      <c r="W83" s="14"/>
    </row>
    <row r="84" spans="2:25">
      <c r="B84" s="13" t="s">
        <v>65</v>
      </c>
      <c r="C84" s="90">
        <v>1067892.7520399999</v>
      </c>
      <c r="D84" s="90">
        <v>85937.920800000007</v>
      </c>
      <c r="E84" s="43">
        <f t="shared" si="10"/>
        <v>981954.83123999997</v>
      </c>
      <c r="F84" s="47">
        <f t="shared" si="4"/>
        <v>1.1965280350631683E-2</v>
      </c>
      <c r="G84" s="43">
        <f t="shared" si="5"/>
        <v>1430.1291606872421</v>
      </c>
      <c r="H84" s="43">
        <f t="shared" si="11"/>
        <v>983384.96040068718</v>
      </c>
      <c r="I84" s="90">
        <v>115471.1468584471</v>
      </c>
      <c r="J84" s="91">
        <f t="shared" si="12"/>
        <v>1.2702293348047709E-2</v>
      </c>
      <c r="K84" s="43">
        <f t="shared" si="6"/>
        <v>0</v>
      </c>
      <c r="L84" s="43">
        <f t="shared" si="13"/>
        <v>115471.1468584471</v>
      </c>
      <c r="M84" s="90">
        <v>4832.4666900000002</v>
      </c>
      <c r="N84" s="43">
        <f t="shared" si="7"/>
        <v>212558.76982669751</v>
      </c>
      <c r="O84" s="43">
        <f t="shared" si="14"/>
        <v>1316247.3437758316</v>
      </c>
      <c r="P84" s="50">
        <v>1.0912114455845052</v>
      </c>
      <c r="Q84" s="43">
        <f t="shared" si="15"/>
        <v>1436304.1667483905</v>
      </c>
      <c r="R84" s="43">
        <f t="shared" si="8"/>
        <v>1435886.0445453557</v>
      </c>
      <c r="S84" s="43">
        <f t="shared" si="9"/>
        <v>119638.70076952409</v>
      </c>
      <c r="T84" s="257"/>
      <c r="U84" s="14"/>
      <c r="W84" s="14"/>
    </row>
    <row r="85" spans="2:25">
      <c r="B85" s="13" t="s">
        <v>66</v>
      </c>
      <c r="C85" s="90">
        <v>4391310.3645500001</v>
      </c>
      <c r="D85" s="90">
        <v>338857.12706999999</v>
      </c>
      <c r="E85" s="43">
        <f t="shared" si="10"/>
        <v>4052453.2374800001</v>
      </c>
      <c r="F85" s="47">
        <f t="shared" si="4"/>
        <v>4.9379806027373213E-2</v>
      </c>
      <c r="G85" s="43">
        <f t="shared" si="5"/>
        <v>5902.0347605225861</v>
      </c>
      <c r="H85" s="43">
        <f t="shared" si="11"/>
        <v>4058355.2722405228</v>
      </c>
      <c r="I85" s="90">
        <v>465544.90173362446</v>
      </c>
      <c r="J85" s="91">
        <f t="shared" si="12"/>
        <v>5.1211822774720722E-2</v>
      </c>
      <c r="K85" s="43">
        <f t="shared" si="6"/>
        <v>0</v>
      </c>
      <c r="L85" s="43">
        <f t="shared" si="13"/>
        <v>465544.90173362446</v>
      </c>
      <c r="M85" s="90">
        <v>19323.843219999999</v>
      </c>
      <c r="N85" s="43">
        <f t="shared" si="7"/>
        <v>838523.77994917589</v>
      </c>
      <c r="O85" s="43">
        <f t="shared" si="14"/>
        <v>5381747.7971433233</v>
      </c>
      <c r="P85" s="50">
        <v>1.054301025725777</v>
      </c>
      <c r="Q85" s="43">
        <f t="shared" si="15"/>
        <v>5673982.2227256466</v>
      </c>
      <c r="R85" s="43">
        <f t="shared" si="8"/>
        <v>5672330.470957553</v>
      </c>
      <c r="S85" s="43">
        <f t="shared" si="9"/>
        <v>290582.67381422967</v>
      </c>
      <c r="T85" s="257"/>
      <c r="U85" s="14"/>
      <c r="W85" s="14"/>
    </row>
    <row r="86" spans="2:25">
      <c r="B86" s="13" t="s">
        <v>67</v>
      </c>
      <c r="C86" s="90">
        <v>3032170.0512799998</v>
      </c>
      <c r="D86" s="90">
        <v>315004.80132000003</v>
      </c>
      <c r="E86" s="43">
        <f t="shared" si="10"/>
        <v>2717165.2499599997</v>
      </c>
      <c r="F86" s="47">
        <f t="shared" si="4"/>
        <v>3.3109103331881697E-2</v>
      </c>
      <c r="G86" s="43">
        <f t="shared" si="5"/>
        <v>3957.3075407824754</v>
      </c>
      <c r="H86" s="43">
        <f t="shared" si="11"/>
        <v>2721122.557500782</v>
      </c>
      <c r="I86" s="90">
        <v>348849.68749644741</v>
      </c>
      <c r="J86" s="91">
        <f t="shared" si="12"/>
        <v>3.8374877062464105E-2</v>
      </c>
      <c r="K86" s="43">
        <f t="shared" si="6"/>
        <v>0</v>
      </c>
      <c r="L86" s="43">
        <f t="shared" si="13"/>
        <v>348849.68749644741</v>
      </c>
      <c r="M86" s="90">
        <v>12796.99705</v>
      </c>
      <c r="N86" s="43">
        <f t="shared" si="7"/>
        <v>570260.02840382664</v>
      </c>
      <c r="O86" s="43">
        <f t="shared" si="14"/>
        <v>3653029.2704510558</v>
      </c>
      <c r="P86" s="50">
        <v>1.1099426081649002</v>
      </c>
      <c r="Q86" s="43">
        <f t="shared" si="15"/>
        <v>4054652.8361471677</v>
      </c>
      <c r="R86" s="43">
        <f t="shared" si="8"/>
        <v>4053472.4870152497</v>
      </c>
      <c r="S86" s="43">
        <f t="shared" si="9"/>
        <v>400443.21656419383</v>
      </c>
      <c r="T86" s="257"/>
      <c r="U86" s="14"/>
      <c r="W86" s="14"/>
    </row>
    <row r="87" spans="2:25">
      <c r="B87" s="13" t="s">
        <v>68</v>
      </c>
      <c r="C87" s="90">
        <v>17111382.831069998</v>
      </c>
      <c r="D87" s="90">
        <v>1216724.26786</v>
      </c>
      <c r="E87" s="43">
        <f t="shared" si="10"/>
        <v>15894658.563209999</v>
      </c>
      <c r="F87" s="47">
        <f t="shared" si="4"/>
        <v>0.19367901632116241</v>
      </c>
      <c r="G87" s="43">
        <f t="shared" si="5"/>
        <v>23149.144937459969</v>
      </c>
      <c r="H87" s="43">
        <f t="shared" si="11"/>
        <v>15917807.708147459</v>
      </c>
      <c r="I87" s="90">
        <v>1812888.5298529887</v>
      </c>
      <c r="J87" s="91">
        <f t="shared" si="12"/>
        <v>0.19942507318934663</v>
      </c>
      <c r="K87" s="43">
        <f t="shared" si="6"/>
        <v>0</v>
      </c>
      <c r="L87" s="43">
        <f t="shared" si="13"/>
        <v>1812888.5298529887</v>
      </c>
      <c r="M87" s="90">
        <v>89391.729770000005</v>
      </c>
      <c r="N87" s="43">
        <f t="shared" si="7"/>
        <v>3730817.7421899573</v>
      </c>
      <c r="O87" s="43">
        <f t="shared" si="14"/>
        <v>21550905.709960409</v>
      </c>
      <c r="P87" s="50">
        <v>0.98697315159225119</v>
      </c>
      <c r="Q87" s="43">
        <f t="shared" si="15"/>
        <v>21270165.328227066</v>
      </c>
      <c r="R87" s="43">
        <f t="shared" si="8"/>
        <v>21263973.374884699</v>
      </c>
      <c r="S87" s="43">
        <f t="shared" si="9"/>
        <v>-286932.33507570997</v>
      </c>
      <c r="T87" s="257"/>
      <c r="U87" s="14"/>
      <c r="W87" s="14"/>
    </row>
    <row r="88" spans="2:25">
      <c r="B88" s="13" t="s">
        <v>69</v>
      </c>
      <c r="C88" s="90">
        <v>8049214.6788699999</v>
      </c>
      <c r="D88" s="90">
        <v>730955.12098000012</v>
      </c>
      <c r="E88" s="43">
        <f t="shared" si="10"/>
        <v>7318259.5578899998</v>
      </c>
      <c r="F88" s="47">
        <f t="shared" si="4"/>
        <v>8.9174190607390499E-2</v>
      </c>
      <c r="G88" s="43">
        <f t="shared" si="5"/>
        <v>10658.388824260084</v>
      </c>
      <c r="H88" s="43">
        <f t="shared" si="11"/>
        <v>7328917.9467142597</v>
      </c>
      <c r="I88" s="90">
        <v>827982.58110765496</v>
      </c>
      <c r="J88" s="91">
        <f t="shared" si="12"/>
        <v>9.1081433920423241E-2</v>
      </c>
      <c r="K88" s="43">
        <f t="shared" si="6"/>
        <v>0</v>
      </c>
      <c r="L88" s="43">
        <f t="shared" si="13"/>
        <v>827982.58110765496</v>
      </c>
      <c r="M88" s="90">
        <v>36628.746100000004</v>
      </c>
      <c r="N88" s="43">
        <f t="shared" si="7"/>
        <v>1614006.7111911944</v>
      </c>
      <c r="O88" s="43">
        <f t="shared" si="14"/>
        <v>9807535.9851131085</v>
      </c>
      <c r="P88" s="50">
        <v>1.0191138982519463</v>
      </c>
      <c r="Q88" s="43">
        <f t="shared" si="15"/>
        <v>9994996.2300348617</v>
      </c>
      <c r="R88" s="43">
        <f t="shared" si="8"/>
        <v>9992086.5887904949</v>
      </c>
      <c r="S88" s="43">
        <f t="shared" si="9"/>
        <v>184550.60367738642</v>
      </c>
      <c r="T88" s="257"/>
      <c r="U88" s="14"/>
      <c r="W88" s="14"/>
    </row>
    <row r="89" spans="2:25">
      <c r="B89" s="13" t="s">
        <v>70</v>
      </c>
      <c r="C89" s="90">
        <v>1507129.1172400001</v>
      </c>
      <c r="D89" s="90">
        <v>154286.27142</v>
      </c>
      <c r="E89" s="43">
        <f t="shared" si="10"/>
        <v>1352842.8458199999</v>
      </c>
      <c r="F89" s="47">
        <f t="shared" si="4"/>
        <v>1.6484611517356432E-2</v>
      </c>
      <c r="G89" s="43">
        <f t="shared" si="5"/>
        <v>1970.2942967255754</v>
      </c>
      <c r="H89" s="43">
        <f t="shared" si="11"/>
        <v>1354813.1401167256</v>
      </c>
      <c r="I89" s="90">
        <v>142326.94127806375</v>
      </c>
      <c r="J89" s="91">
        <f t="shared" si="12"/>
        <v>1.5656539392135377E-2</v>
      </c>
      <c r="K89" s="43">
        <f t="shared" si="6"/>
        <v>0</v>
      </c>
      <c r="L89" s="43">
        <f t="shared" si="13"/>
        <v>142326.94127806375</v>
      </c>
      <c r="M89" s="90">
        <v>5780.0351000000001</v>
      </c>
      <c r="N89" s="43">
        <f t="shared" si="7"/>
        <v>272157.30149455607</v>
      </c>
      <c r="O89" s="43">
        <f t="shared" si="14"/>
        <v>1775077.4179893453</v>
      </c>
      <c r="P89" s="50">
        <v>1.0388416814465107</v>
      </c>
      <c r="Q89" s="43">
        <f t="shared" si="15"/>
        <v>1844024.4096017822</v>
      </c>
      <c r="R89" s="43">
        <f t="shared" si="8"/>
        <v>1843487.5960448473</v>
      </c>
      <c r="S89" s="43">
        <f t="shared" si="9"/>
        <v>68410.178055502009</v>
      </c>
      <c r="T89" s="257"/>
      <c r="U89" s="14"/>
      <c r="W89" s="14"/>
    </row>
    <row r="90" spans="2:25">
      <c r="B90" s="13" t="s">
        <v>9</v>
      </c>
      <c r="C90" s="90">
        <v>4742467.3043800006</v>
      </c>
      <c r="D90" s="90">
        <v>386475.30310999998</v>
      </c>
      <c r="E90" s="43">
        <f t="shared" si="10"/>
        <v>4355992.0012700008</v>
      </c>
      <c r="F90" s="47">
        <f t="shared" si="4"/>
        <v>5.3078475549111985E-2</v>
      </c>
      <c r="G90" s="43">
        <f t="shared" si="5"/>
        <v>6344.111751932528</v>
      </c>
      <c r="H90" s="43">
        <f t="shared" si="11"/>
        <v>4362336.1130219335</v>
      </c>
      <c r="I90" s="90">
        <v>499241.9945180841</v>
      </c>
      <c r="J90" s="91">
        <f t="shared" si="12"/>
        <v>5.4918639318677791E-2</v>
      </c>
      <c r="K90" s="43">
        <f t="shared" si="6"/>
        <v>0</v>
      </c>
      <c r="L90" s="43">
        <f t="shared" si="13"/>
        <v>499241.9945180841</v>
      </c>
      <c r="M90" s="90">
        <v>21111.973580000002</v>
      </c>
      <c r="N90" s="43">
        <f t="shared" si="7"/>
        <v>932567.50067001733</v>
      </c>
      <c r="O90" s="43">
        <f t="shared" si="14"/>
        <v>5815257.5817900356</v>
      </c>
      <c r="P90" s="50">
        <v>1.0231622499600006</v>
      </c>
      <c r="Q90" s="43">
        <f t="shared" si="15"/>
        <v>5949952.0314812446</v>
      </c>
      <c r="R90" s="43">
        <f t="shared" si="8"/>
        <v>5948219.9422003319</v>
      </c>
      <c r="S90" s="43">
        <f t="shared" si="9"/>
        <v>132962.36041029636</v>
      </c>
      <c r="T90" s="257"/>
      <c r="U90" s="14"/>
      <c r="W90" s="14"/>
    </row>
    <row r="91" spans="2:25">
      <c r="B91" s="13" t="s">
        <v>10</v>
      </c>
      <c r="C91" s="90">
        <v>16587456.725270001</v>
      </c>
      <c r="D91" s="90">
        <v>1034876.41186</v>
      </c>
      <c r="E91" s="43">
        <f t="shared" si="10"/>
        <v>15552580.313410001</v>
      </c>
      <c r="F91" s="47">
        <f t="shared" si="4"/>
        <v>0.18951073685402875</v>
      </c>
      <c r="G91" s="43">
        <f t="shared" si="5"/>
        <v>22650.938640477798</v>
      </c>
      <c r="H91" s="43">
        <f t="shared" si="11"/>
        <v>15575231.252050478</v>
      </c>
      <c r="I91" s="90">
        <v>1592479.5769032813</v>
      </c>
      <c r="J91" s="91">
        <f t="shared" si="12"/>
        <v>0.17517919659529754</v>
      </c>
      <c r="K91" s="43">
        <f t="shared" si="6"/>
        <v>0</v>
      </c>
      <c r="L91" s="43">
        <f t="shared" si="13"/>
        <v>1592479.5769032813</v>
      </c>
      <c r="M91" s="90">
        <v>91328.37073000001</v>
      </c>
      <c r="N91" s="43">
        <f t="shared" si="7"/>
        <v>3756670.2619846906</v>
      </c>
      <c r="O91" s="43">
        <f t="shared" si="14"/>
        <v>21015709.46166845</v>
      </c>
      <c r="P91" s="50">
        <v>0.92640271091499582</v>
      </c>
      <c r="Q91" s="43">
        <f t="shared" si="15"/>
        <v>19469010.217091579</v>
      </c>
      <c r="R91" s="43">
        <f t="shared" si="8"/>
        <v>19463342.597633712</v>
      </c>
      <c r="S91" s="43">
        <f t="shared" si="9"/>
        <v>-1552366.8640347384</v>
      </c>
      <c r="T91" s="257"/>
      <c r="U91" s="14"/>
      <c r="W91" s="14"/>
    </row>
    <row r="92" spans="2:25">
      <c r="B92" s="13" t="s">
        <v>11</v>
      </c>
      <c r="C92" s="90">
        <v>2206129.8628700003</v>
      </c>
      <c r="D92" s="90">
        <v>181555.25183999998</v>
      </c>
      <c r="E92" s="43">
        <f t="shared" si="10"/>
        <v>2024574.6110300003</v>
      </c>
      <c r="F92" s="47">
        <f t="shared" si="4"/>
        <v>2.4669773029330207E-2</v>
      </c>
      <c r="G92" s="43">
        <f t="shared" si="5"/>
        <v>2948.6113791657363</v>
      </c>
      <c r="H92" s="43">
        <f t="shared" si="11"/>
        <v>2027523.2224091659</v>
      </c>
      <c r="I92" s="90">
        <v>243003.23869490661</v>
      </c>
      <c r="J92" s="91">
        <f t="shared" si="12"/>
        <v>2.6731339441984241E-2</v>
      </c>
      <c r="K92" s="43">
        <f t="shared" si="6"/>
        <v>0</v>
      </c>
      <c r="L92" s="43">
        <f t="shared" si="13"/>
        <v>243003.23869490661</v>
      </c>
      <c r="M92" s="90">
        <v>9574.3153399999992</v>
      </c>
      <c r="N92" s="43">
        <f t="shared" si="7"/>
        <v>448055.46476872207</v>
      </c>
      <c r="O92" s="43">
        <f t="shared" si="14"/>
        <v>2728156.241212795</v>
      </c>
      <c r="P92" s="50">
        <v>0.99851757079153114</v>
      </c>
      <c r="Q92" s="43">
        <f t="shared" si="15"/>
        <v>2724111.9427155545</v>
      </c>
      <c r="R92" s="43">
        <f t="shared" si="8"/>
        <v>2723318.927062484</v>
      </c>
      <c r="S92" s="43">
        <f t="shared" si="9"/>
        <v>-4837.3141503110528</v>
      </c>
      <c r="T92" s="257"/>
      <c r="U92" s="14"/>
      <c r="W92" s="14"/>
    </row>
    <row r="93" spans="2:25" s="248" customFormat="1">
      <c r="B93" s="248" t="s">
        <v>12</v>
      </c>
      <c r="C93" s="249">
        <v>1531918.8737600001</v>
      </c>
      <c r="D93" s="249">
        <v>107290.44085000001</v>
      </c>
      <c r="E93" s="249">
        <f t="shared" si="10"/>
        <v>1424628.43291</v>
      </c>
      <c r="F93" s="250">
        <f t="shared" si="4"/>
        <v>1.7359330646322765E-2</v>
      </c>
      <c r="G93" s="249">
        <f t="shared" si="5"/>
        <v>2074.8435673725985</v>
      </c>
      <c r="H93" s="249">
        <f t="shared" si="11"/>
        <v>1426703.2764773725</v>
      </c>
      <c r="I93" s="249">
        <v>169520.86925546068</v>
      </c>
      <c r="J93" s="251">
        <f t="shared" si="12"/>
        <v>1.8647981495659511E-2</v>
      </c>
      <c r="K93" s="249">
        <f t="shared" si="6"/>
        <v>0</v>
      </c>
      <c r="L93" s="249">
        <f t="shared" si="13"/>
        <v>169520.86925546068</v>
      </c>
      <c r="M93" s="249">
        <v>7917.38411</v>
      </c>
      <c r="N93" s="249">
        <f t="shared" si="7"/>
        <v>323586.17763407901</v>
      </c>
      <c r="O93" s="249">
        <f t="shared" si="14"/>
        <v>1927727.7074769121</v>
      </c>
      <c r="P93" s="252">
        <v>1.0019256546069031</v>
      </c>
      <c r="Q93" s="249">
        <f t="shared" si="15"/>
        <v>1931439.8452176696</v>
      </c>
      <c r="R93" s="249">
        <f t="shared" si="8"/>
        <v>1930877.5841717103</v>
      </c>
      <c r="S93" s="249">
        <f t="shared" si="9"/>
        <v>3149.8766947982367</v>
      </c>
      <c r="T93" s="258"/>
      <c r="U93" s="249"/>
      <c r="W93" s="249"/>
    </row>
    <row r="94" spans="2:25">
      <c r="B94" s="13" t="s">
        <v>13</v>
      </c>
      <c r="C94" s="90">
        <v>5873247.4222799996</v>
      </c>
      <c r="D94" s="90">
        <v>338112.44328999997</v>
      </c>
      <c r="E94" s="43">
        <f t="shared" si="10"/>
        <v>5535134.9789899997</v>
      </c>
      <c r="F94" s="47">
        <f t="shared" si="4"/>
        <v>6.7446525741483923E-2</v>
      </c>
      <c r="G94" s="43">
        <f t="shared" si="5"/>
        <v>8061.4277662826853</v>
      </c>
      <c r="H94" s="43">
        <f t="shared" si="11"/>
        <v>5543196.4067562828</v>
      </c>
      <c r="I94" s="90">
        <v>573561.13566616608</v>
      </c>
      <c r="J94" s="91">
        <f t="shared" si="12"/>
        <v>6.3094045538511681E-2</v>
      </c>
      <c r="K94" s="43">
        <f t="shared" si="6"/>
        <v>0</v>
      </c>
      <c r="L94" s="43">
        <f t="shared" si="13"/>
        <v>573561.13566616608</v>
      </c>
      <c r="M94" s="90">
        <v>27304.679459999999</v>
      </c>
      <c r="N94" s="43">
        <f t="shared" si="7"/>
        <v>1182345.6267091322</v>
      </c>
      <c r="O94" s="43">
        <f t="shared" si="14"/>
        <v>7326407.8485915819</v>
      </c>
      <c r="P94" s="50">
        <v>0.99042351257883154</v>
      </c>
      <c r="Q94" s="43">
        <f t="shared" si="15"/>
        <v>7256246.5959871951</v>
      </c>
      <c r="R94" s="43">
        <f t="shared" si="8"/>
        <v>7254134.2315711351</v>
      </c>
      <c r="S94" s="43">
        <f t="shared" si="9"/>
        <v>-72273.617020446807</v>
      </c>
      <c r="T94" s="257"/>
      <c r="U94" s="14"/>
      <c r="W94" s="14"/>
    </row>
    <row r="95" spans="2:25">
      <c r="B95" s="13" t="s">
        <v>14</v>
      </c>
      <c r="C95" s="90">
        <v>598006.94517000008</v>
      </c>
      <c r="D95" s="90">
        <v>49197.928379999998</v>
      </c>
      <c r="E95" s="43">
        <f t="shared" si="10"/>
        <v>548809.01679000002</v>
      </c>
      <c r="F95" s="47">
        <f t="shared" si="4"/>
        <v>6.6873277017789048E-3</v>
      </c>
      <c r="G95" s="43">
        <f t="shared" si="5"/>
        <v>799.29112173963483</v>
      </c>
      <c r="H95" s="43">
        <f t="shared" si="11"/>
        <v>549608.30791173968</v>
      </c>
      <c r="I95" s="90">
        <v>73322.563811044223</v>
      </c>
      <c r="J95" s="91">
        <f t="shared" si="12"/>
        <v>8.0657786806306257E-3</v>
      </c>
      <c r="K95" s="43">
        <f t="shared" si="6"/>
        <v>0</v>
      </c>
      <c r="L95" s="43">
        <f t="shared" si="13"/>
        <v>73322.563811044223</v>
      </c>
      <c r="M95" s="90">
        <v>2747.3792899999999</v>
      </c>
      <c r="N95" s="43">
        <f t="shared" si="7"/>
        <v>118047.49263595136</v>
      </c>
      <c r="O95" s="43">
        <f t="shared" si="14"/>
        <v>743725.74364873522</v>
      </c>
      <c r="P95" s="50">
        <v>1.0728554886818713</v>
      </c>
      <c r="Q95" s="43">
        <f t="shared" si="15"/>
        <v>797910.24614755192</v>
      </c>
      <c r="R95" s="43">
        <f t="shared" si="8"/>
        <v>797677.96666409227</v>
      </c>
      <c r="S95" s="43">
        <f t="shared" si="9"/>
        <v>53952.223015357042</v>
      </c>
      <c r="T95" s="257"/>
      <c r="U95" s="14"/>
      <c r="W95" s="14"/>
    </row>
    <row r="96" spans="2:25">
      <c r="B96" s="184" t="s">
        <v>15</v>
      </c>
      <c r="C96" s="185">
        <v>221360.66359000001</v>
      </c>
      <c r="D96" s="185">
        <v>11720.081310000001</v>
      </c>
      <c r="E96" s="186">
        <f t="shared" si="10"/>
        <v>209640.58228</v>
      </c>
      <c r="F96" s="187">
        <f t="shared" si="4"/>
        <v>2.5545048102490445E-3</v>
      </c>
      <c r="G96" s="186">
        <f t="shared" si="5"/>
        <v>305.32270980680545</v>
      </c>
      <c r="H96" s="186">
        <f t="shared" si="11"/>
        <v>209945.90498980682</v>
      </c>
      <c r="I96" s="185">
        <v>19312.632228113973</v>
      </c>
      <c r="J96" s="188">
        <f t="shared" si="12"/>
        <v>2.124467683560712E-3</v>
      </c>
      <c r="K96" s="186">
        <f t="shared" si="6"/>
        <v>0</v>
      </c>
      <c r="L96" s="186">
        <f t="shared" si="13"/>
        <v>19312.632228113973</v>
      </c>
      <c r="M96" s="185">
        <v>944.22631000000001</v>
      </c>
      <c r="N96" s="186">
        <f t="shared" si="7"/>
        <v>43651.353441107341</v>
      </c>
      <c r="O96" s="186">
        <f t="shared" si="14"/>
        <v>273854.11696902814</v>
      </c>
      <c r="P96" s="189">
        <v>1.0742082864306646</v>
      </c>
      <c r="Q96" s="186">
        <f t="shared" si="15"/>
        <v>294176.36172128248</v>
      </c>
      <c r="R96" s="186">
        <f t="shared" si="8"/>
        <v>294090.72410266986</v>
      </c>
      <c r="S96" s="186">
        <f t="shared" si="9"/>
        <v>20236.607133641723</v>
      </c>
      <c r="T96" s="257"/>
      <c r="U96" s="14"/>
      <c r="W96" s="14"/>
      <c r="Y96" s="14"/>
    </row>
    <row r="97" spans="2:25" ht="13.8" thickBot="1">
      <c r="B97" s="136" t="s">
        <v>16</v>
      </c>
      <c r="C97" s="190">
        <v>89000197.685969979</v>
      </c>
      <c r="D97" s="191">
        <v>6933183.5864500012</v>
      </c>
      <c r="E97" s="192">
        <f t="shared" ref="E97:O97" si="16">SUM(E79:E96)</f>
        <v>82067014.099519998</v>
      </c>
      <c r="F97" s="193">
        <f t="shared" si="16"/>
        <v>1</v>
      </c>
      <c r="G97" s="192">
        <f t="shared" si="16"/>
        <v>119523.24716</v>
      </c>
      <c r="H97" s="192">
        <f t="shared" si="16"/>
        <v>82186537.346679986</v>
      </c>
      <c r="I97" s="191">
        <v>9090574.7249330021</v>
      </c>
      <c r="J97" s="194">
        <f t="shared" si="16"/>
        <v>1</v>
      </c>
      <c r="K97" s="192">
        <f>SUM(K79:K96)</f>
        <v>0</v>
      </c>
      <c r="L97" s="192">
        <f t="shared" si="13"/>
        <v>9090574.7249330021</v>
      </c>
      <c r="M97" s="191">
        <v>429932.58159000002</v>
      </c>
      <c r="N97" s="192">
        <f t="shared" si="16"/>
        <v>18505810.589999996</v>
      </c>
      <c r="O97" s="192">
        <f t="shared" si="16"/>
        <v>110212855.243203</v>
      </c>
      <c r="P97" s="195"/>
      <c r="Q97" s="192">
        <f>SUM(Q79:Q96)</f>
        <v>110244948.62694478</v>
      </c>
      <c r="R97" s="192">
        <f>SUM(R79:R96)</f>
        <v>110212855.243203</v>
      </c>
      <c r="S97" s="192">
        <f>SUM(S79:S96)</f>
        <v>-1.1641532182693481E-10</v>
      </c>
      <c r="U97" s="14"/>
      <c r="V97" s="10"/>
      <c r="Y97" s="14"/>
    </row>
    <row r="98" spans="2:25">
      <c r="C98" s="14"/>
      <c r="D98" s="14"/>
      <c r="J98" s="23"/>
      <c r="K98" s="23"/>
      <c r="L98" s="23"/>
      <c r="N98" s="42"/>
      <c r="O98" s="42"/>
      <c r="P98" s="42" t="s">
        <v>128</v>
      </c>
      <c r="Q98" s="42"/>
      <c r="R98" s="42"/>
      <c r="S98" s="42"/>
      <c r="T98" s="42"/>
      <c r="U98" s="14"/>
      <c r="V98" s="21"/>
    </row>
    <row r="99" spans="2:25" s="84" customFormat="1">
      <c r="C99" s="85" t="s">
        <v>348</v>
      </c>
      <c r="D99" s="14"/>
      <c r="I99" s="255" t="s">
        <v>347</v>
      </c>
      <c r="N99" s="42"/>
      <c r="O99" s="42"/>
      <c r="P99" s="42"/>
      <c r="Q99" s="42"/>
      <c r="R99" s="42"/>
      <c r="S99" s="42"/>
      <c r="T99" s="42"/>
      <c r="U99" s="14"/>
      <c r="V99" s="21"/>
    </row>
    <row r="100" spans="2:25" s="84" customFormat="1" ht="13.8" thickBot="1">
      <c r="C100" s="113" t="s">
        <v>287</v>
      </c>
      <c r="D100" s="14"/>
      <c r="I100" s="253" t="s">
        <v>287</v>
      </c>
      <c r="N100" s="42"/>
      <c r="O100" s="42"/>
      <c r="P100" s="42"/>
      <c r="Q100" s="42"/>
      <c r="R100" s="42"/>
      <c r="S100" s="42"/>
      <c r="T100" s="42"/>
      <c r="U100" s="14"/>
      <c r="V100" s="21"/>
    </row>
    <row r="101" spans="2:25" ht="13.8" thickBot="1">
      <c r="B101" s="13" t="s">
        <v>155</v>
      </c>
      <c r="C101" s="196">
        <v>119523.24716</v>
      </c>
      <c r="D101" s="14"/>
      <c r="I101" s="196">
        <v>0</v>
      </c>
      <c r="J101" s="25"/>
      <c r="K101" s="25"/>
      <c r="L101" s="25"/>
      <c r="N101" s="42"/>
      <c r="O101" s="42"/>
      <c r="P101" s="44">
        <f>O97/Q97</f>
        <v>0.99970889021092135</v>
      </c>
      <c r="Q101" s="42"/>
      <c r="R101" s="43">
        <f>D97+R97</f>
        <v>117146038.82965299</v>
      </c>
      <c r="S101" s="42"/>
      <c r="T101" s="42"/>
      <c r="U101" s="14"/>
      <c r="V101" s="21"/>
    </row>
    <row r="102" spans="2:25">
      <c r="S102" s="21"/>
    </row>
    <row r="104" spans="2:25" ht="14.4">
      <c r="B104" s="28" t="s">
        <v>172</v>
      </c>
    </row>
    <row r="105" spans="2:25">
      <c r="B105" s="17"/>
    </row>
    <row r="106" spans="2:25">
      <c r="B106" s="17" t="s">
        <v>139</v>
      </c>
    </row>
    <row r="107" spans="2:25" s="23" customFormat="1">
      <c r="B107" s="17"/>
    </row>
    <row r="108" spans="2:25" s="23" customFormat="1">
      <c r="B108" s="24" t="s">
        <v>174</v>
      </c>
    </row>
    <row r="109" spans="2:25">
      <c r="B109" s="3" t="s">
        <v>294</v>
      </c>
    </row>
    <row r="110" spans="2:25" s="84" customFormat="1">
      <c r="B110" s="129" t="s">
        <v>342</v>
      </c>
    </row>
    <row r="111" spans="2:25" s="23" customFormat="1">
      <c r="B111" s="3"/>
      <c r="C111" s="85" t="s">
        <v>338</v>
      </c>
      <c r="D111" s="110"/>
    </row>
    <row r="112" spans="2:25" s="22" customFormat="1" ht="26.95" thickBot="1">
      <c r="B112" s="197"/>
      <c r="C112" s="198" t="s">
        <v>337</v>
      </c>
      <c r="D112" s="199" t="s">
        <v>336</v>
      </c>
      <c r="E112" s="183" t="s">
        <v>118</v>
      </c>
      <c r="F112" s="200" t="s">
        <v>149</v>
      </c>
    </row>
    <row r="113" spans="2:6">
      <c r="B113" s="13" t="s">
        <v>60</v>
      </c>
      <c r="C113" s="89">
        <v>122221.98041000012</v>
      </c>
      <c r="D113" s="50">
        <f t="shared" ref="D113:D130" si="17">+P79</f>
        <v>1.017732186996726</v>
      </c>
      <c r="E113" s="14">
        <f>C113*D113</f>
        <v>124389.24342174042</v>
      </c>
      <c r="F113" s="14">
        <f t="shared" ref="F113:F130" si="18">E113*E$133</f>
        <v>123960.31844212294</v>
      </c>
    </row>
    <row r="114" spans="2:6">
      <c r="B114" s="13" t="s">
        <v>61</v>
      </c>
      <c r="C114" s="89">
        <v>16512.344259999987</v>
      </c>
      <c r="D114" s="50">
        <f t="shared" si="17"/>
        <v>1.011395124206901</v>
      </c>
      <c r="E114" s="14">
        <f t="shared" ref="E114:E130" si="19">C114*D114</f>
        <v>16700.504473789795</v>
      </c>
      <c r="F114" s="14">
        <f t="shared" si="18"/>
        <v>16642.916989985148</v>
      </c>
    </row>
    <row r="115" spans="2:6">
      <c r="B115" s="13" t="s">
        <v>62</v>
      </c>
      <c r="C115" s="89">
        <v>13325.478420000029</v>
      </c>
      <c r="D115" s="50">
        <f t="shared" si="17"/>
        <v>1.0310757268812356</v>
      </c>
      <c r="E115" s="14">
        <f t="shared" si="19"/>
        <v>13739.577347941748</v>
      </c>
      <c r="F115" s="14">
        <f t="shared" si="18"/>
        <v>13692.199875647477</v>
      </c>
    </row>
    <row r="116" spans="2:6">
      <c r="B116" s="13" t="s">
        <v>63</v>
      </c>
      <c r="C116" s="89">
        <v>12456.690579999991</v>
      </c>
      <c r="D116" s="50">
        <f t="shared" si="17"/>
        <v>1.043893859735348</v>
      </c>
      <c r="E116" s="14">
        <f t="shared" si="19"/>
        <v>13003.462809085142</v>
      </c>
      <c r="F116" s="14">
        <f t="shared" si="18"/>
        <v>12958.623642394232</v>
      </c>
    </row>
    <row r="117" spans="2:6">
      <c r="B117" s="13" t="s">
        <v>64</v>
      </c>
      <c r="C117" s="89">
        <v>26793.644919999999</v>
      </c>
      <c r="D117" s="50">
        <f t="shared" si="17"/>
        <v>1.0407474344562262</v>
      </c>
      <c r="E117" s="14">
        <f t="shared" si="19"/>
        <v>27885.417210221098</v>
      </c>
      <c r="F117" s="14">
        <f t="shared" si="18"/>
        <v>27789.261371665456</v>
      </c>
    </row>
    <row r="118" spans="2:6">
      <c r="B118" s="13" t="s">
        <v>65</v>
      </c>
      <c r="C118" s="89">
        <v>7531.6879400000334</v>
      </c>
      <c r="D118" s="50">
        <f t="shared" si="17"/>
        <v>1.0912114455845052</v>
      </c>
      <c r="E118" s="14">
        <f t="shared" si="19"/>
        <v>8218.6640846988212</v>
      </c>
      <c r="F118" s="14">
        <f t="shared" si="18"/>
        <v>8190.3240914000417</v>
      </c>
    </row>
    <row r="119" spans="2:6">
      <c r="B119" s="13" t="s">
        <v>66</v>
      </c>
      <c r="C119" s="89">
        <v>33812.572280000008</v>
      </c>
      <c r="D119" s="50">
        <f t="shared" si="17"/>
        <v>1.054301025725777</v>
      </c>
      <c r="E119" s="14">
        <f t="shared" si="19"/>
        <v>35648.629637230981</v>
      </c>
      <c r="F119" s="14">
        <f t="shared" si="18"/>
        <v>35525.704315716663</v>
      </c>
    </row>
    <row r="120" spans="2:6">
      <c r="B120" s="13" t="s">
        <v>67</v>
      </c>
      <c r="C120" s="89">
        <v>29153.449239999729</v>
      </c>
      <c r="D120" s="50">
        <f t="shared" si="17"/>
        <v>1.1099426081649002</v>
      </c>
      <c r="E120" s="14">
        <f t="shared" si="19"/>
        <v>32358.655486448326</v>
      </c>
      <c r="F120" s="14">
        <f t="shared" si="18"/>
        <v>32247.07481224231</v>
      </c>
    </row>
    <row r="121" spans="2:6">
      <c r="B121" s="13" t="s">
        <v>68</v>
      </c>
      <c r="C121" s="89">
        <v>88771.695939999903</v>
      </c>
      <c r="D121" s="50">
        <f t="shared" si="17"/>
        <v>0.98697315159225119</v>
      </c>
      <c r="E121" s="14">
        <f t="shared" si="19"/>
        <v>87615.280514090759</v>
      </c>
      <c r="F121" s="14">
        <f t="shared" si="18"/>
        <v>87313.161284365473</v>
      </c>
    </row>
    <row r="122" spans="2:6">
      <c r="B122" s="13" t="s">
        <v>69</v>
      </c>
      <c r="C122" s="89">
        <v>64355.862919999818</v>
      </c>
      <c r="D122" s="50">
        <f t="shared" si="17"/>
        <v>1.0191138982519463</v>
      </c>
      <c r="E122" s="14">
        <f t="shared" si="19"/>
        <v>65585.954335768896</v>
      </c>
      <c r="F122" s="14">
        <f t="shared" si="18"/>
        <v>65359.797689480089</v>
      </c>
    </row>
    <row r="123" spans="2:6">
      <c r="B123" s="13" t="s">
        <v>70</v>
      </c>
      <c r="C123" s="89">
        <v>16855.931629999995</v>
      </c>
      <c r="D123" s="50">
        <f t="shared" si="17"/>
        <v>1.0388416814465107</v>
      </c>
      <c r="E123" s="14">
        <f t="shared" si="19"/>
        <v>17510.644356856617</v>
      </c>
      <c r="F123" s="14">
        <f t="shared" si="18"/>
        <v>17450.263309691723</v>
      </c>
    </row>
    <row r="124" spans="2:6">
      <c r="B124" s="13" t="s">
        <v>9</v>
      </c>
      <c r="C124" s="89">
        <v>40764.471009999863</v>
      </c>
      <c r="D124" s="50">
        <f t="shared" si="17"/>
        <v>1.0231622499600006</v>
      </c>
      <c r="E124" s="14">
        <f t="shared" si="19"/>
        <v>41708.667877020678</v>
      </c>
      <c r="F124" s="14">
        <f t="shared" si="18"/>
        <v>41564.846039803066</v>
      </c>
    </row>
    <row r="125" spans="2:6">
      <c r="B125" s="13" t="s">
        <v>10</v>
      </c>
      <c r="C125" s="89">
        <v>131733.52213999999</v>
      </c>
      <c r="D125" s="50">
        <f t="shared" si="17"/>
        <v>0.92640271091499582</v>
      </c>
      <c r="E125" s="14">
        <f t="shared" si="19"/>
        <v>122038.2920288766</v>
      </c>
      <c r="F125" s="14">
        <f t="shared" si="18"/>
        <v>121617.47371307126</v>
      </c>
    </row>
    <row r="126" spans="2:6">
      <c r="B126" s="13" t="s">
        <v>11</v>
      </c>
      <c r="C126" s="89">
        <v>22037.894479999981</v>
      </c>
      <c r="D126" s="50">
        <f t="shared" si="17"/>
        <v>0.99851757079153114</v>
      </c>
      <c r="E126" s="14">
        <f t="shared" si="19"/>
        <v>22005.224861529674</v>
      </c>
      <c r="F126" s="14">
        <f t="shared" si="18"/>
        <v>21929.345385414457</v>
      </c>
    </row>
    <row r="127" spans="2:6">
      <c r="B127" s="13" t="s">
        <v>12</v>
      </c>
      <c r="C127" s="89">
        <v>7300.1099100000074</v>
      </c>
      <c r="D127" s="50">
        <f t="shared" si="17"/>
        <v>1.0019256546069031</v>
      </c>
      <c r="E127" s="14">
        <f t="shared" si="19"/>
        <v>7314.1674002790978</v>
      </c>
      <c r="F127" s="14">
        <f t="shared" si="18"/>
        <v>7288.9463360071104</v>
      </c>
    </row>
    <row r="128" spans="2:6">
      <c r="B128" s="13" t="s">
        <v>13</v>
      </c>
      <c r="C128" s="89">
        <v>12782.201739999982</v>
      </c>
      <c r="D128" s="50">
        <f t="shared" si="17"/>
        <v>0.99042351257883154</v>
      </c>
      <c r="E128" s="14">
        <f t="shared" si="19"/>
        <v>12659.793145822036</v>
      </c>
      <c r="F128" s="14">
        <f t="shared" si="18"/>
        <v>12616.139037414747</v>
      </c>
    </row>
    <row r="129" spans="2:14">
      <c r="B129" s="13" t="s">
        <v>14</v>
      </c>
      <c r="C129" s="89">
        <v>3706.4210299999991</v>
      </c>
      <c r="D129" s="50">
        <f t="shared" si="17"/>
        <v>1.0728554886818713</v>
      </c>
      <c r="E129" s="14">
        <f t="shared" si="19"/>
        <v>3976.4541454014138</v>
      </c>
      <c r="F129" s="14">
        <f t="shared" si="18"/>
        <v>3962.7423447155352</v>
      </c>
    </row>
    <row r="130" spans="2:14">
      <c r="B130" s="13" t="s">
        <v>15</v>
      </c>
      <c r="C130" s="89">
        <v>96.734289999999945</v>
      </c>
      <c r="D130" s="50">
        <f t="shared" si="17"/>
        <v>1.0742082864306646</v>
      </c>
      <c r="E130" s="14">
        <f t="shared" si="19"/>
        <v>103.91277589998691</v>
      </c>
      <c r="F130" s="14">
        <f t="shared" si="18"/>
        <v>103.55445886180233</v>
      </c>
    </row>
    <row r="131" spans="2:14" ht="13.8" thickBot="1">
      <c r="B131" s="136" t="s">
        <v>168</v>
      </c>
      <c r="C131" s="191">
        <v>650212.69313999941</v>
      </c>
      <c r="D131" s="201"/>
      <c r="E131" s="202">
        <f>SUM(E113:E130)</f>
        <v>652462.54591270199</v>
      </c>
      <c r="F131" s="202">
        <f>SUM(F113:F130)</f>
        <v>650212.69313999952</v>
      </c>
    </row>
    <row r="132" spans="2:14">
      <c r="B132" s="17"/>
      <c r="E132" s="83" t="s">
        <v>245</v>
      </c>
    </row>
    <row r="133" spans="2:14">
      <c r="B133" s="17"/>
      <c r="E133" s="13">
        <f>C131/E131</f>
        <v>0.99655175184108791</v>
      </c>
    </row>
    <row r="134" spans="2:14" ht="15.85" customHeight="1">
      <c r="B134" s="17"/>
    </row>
    <row r="135" spans="2:14" ht="15.85" customHeight="1">
      <c r="B135" s="17"/>
    </row>
    <row r="136" spans="2:14">
      <c r="B136" s="4" t="s">
        <v>183</v>
      </c>
    </row>
    <row r="137" spans="2:14">
      <c r="B137" s="129" t="s">
        <v>349</v>
      </c>
    </row>
    <row r="138" spans="2:14">
      <c r="B138" s="129" t="s">
        <v>342</v>
      </c>
    </row>
    <row r="139" spans="2:14" s="84" customFormat="1">
      <c r="B139" s="83"/>
    </row>
    <row r="140" spans="2:14">
      <c r="B140" s="19"/>
      <c r="C140" s="85" t="s">
        <v>332</v>
      </c>
      <c r="D140" s="85" t="s">
        <v>333</v>
      </c>
      <c r="E140" s="85" t="s">
        <v>334</v>
      </c>
      <c r="F140" s="85" t="s">
        <v>335</v>
      </c>
    </row>
    <row r="141" spans="2:14" s="20" customFormat="1" ht="40.1" thickBot="1">
      <c r="C141" s="203" t="s">
        <v>142</v>
      </c>
      <c r="D141" s="203" t="s">
        <v>143</v>
      </c>
      <c r="E141" s="203" t="s">
        <v>144</v>
      </c>
      <c r="F141" s="203" t="s">
        <v>145</v>
      </c>
      <c r="G141" s="204" t="s">
        <v>138</v>
      </c>
      <c r="H141" s="204" t="s">
        <v>131</v>
      </c>
      <c r="I141" s="200" t="s">
        <v>2</v>
      </c>
      <c r="J141" s="183" t="s">
        <v>117</v>
      </c>
      <c r="K141" s="183" t="s">
        <v>3</v>
      </c>
      <c r="L141" s="200" t="s">
        <v>4</v>
      </c>
      <c r="N141" s="42"/>
    </row>
    <row r="142" spans="2:14" s="42" customFormat="1">
      <c r="B142" s="42" t="s">
        <v>60</v>
      </c>
      <c r="C142" s="89">
        <v>8502.3497474468149</v>
      </c>
      <c r="D142" s="90">
        <v>25857.956602759848</v>
      </c>
      <c r="E142" s="90">
        <v>27757.402336014227</v>
      </c>
      <c r="F142" s="90">
        <v>1972</v>
      </c>
      <c r="G142" s="43">
        <f>C142+D142+E142+F142</f>
        <v>64089.708686220896</v>
      </c>
      <c r="H142" s="47">
        <f>G142/G$160</f>
        <v>0.18313699957486218</v>
      </c>
      <c r="I142" s="43">
        <f t="shared" ref="I142:I159" si="20">H142*I$164</f>
        <v>59800.180493297034</v>
      </c>
      <c r="J142" s="50">
        <f t="shared" ref="J142:J159" si="21">P79</f>
        <v>1.017732186996726</v>
      </c>
      <c r="K142" s="43">
        <f>I142*J142</f>
        <v>60860.568476242144</v>
      </c>
      <c r="L142" s="43">
        <f t="shared" ref="L142:L159" si="22">K142*K$164</f>
        <v>60711.138658873329</v>
      </c>
    </row>
    <row r="143" spans="2:14" s="42" customFormat="1">
      <c r="B143" s="42" t="s">
        <v>61</v>
      </c>
      <c r="C143" s="89">
        <v>1776.6376227809837</v>
      </c>
      <c r="D143" s="90">
        <v>4982.6128457463092</v>
      </c>
      <c r="E143" s="90">
        <v>9334.8316210645444</v>
      </c>
      <c r="F143" s="90">
        <v>309</v>
      </c>
      <c r="G143" s="43">
        <f t="shared" ref="G143:G160" si="23">C143+D143+E143+F143</f>
        <v>16403.082089591837</v>
      </c>
      <c r="H143" s="47">
        <f t="shared" ref="H143:H159" si="24">G143/G$160</f>
        <v>4.6871975224219792E-2</v>
      </c>
      <c r="I143" s="43">
        <f t="shared" si="20"/>
        <v>15305.222783995147</v>
      </c>
      <c r="J143" s="50">
        <f t="shared" si="21"/>
        <v>1.011395124206901</v>
      </c>
      <c r="K143" s="43">
        <f t="shared" ref="K143:K159" si="25">I143*J143</f>
        <v>15479.627698633063</v>
      </c>
      <c r="L143" s="43">
        <f t="shared" si="22"/>
        <v>15441.620857785907</v>
      </c>
    </row>
    <row r="144" spans="2:14" s="42" customFormat="1">
      <c r="B144" s="42" t="s">
        <v>62</v>
      </c>
      <c r="C144" s="89">
        <v>1022.2920872134624</v>
      </c>
      <c r="D144" s="90">
        <v>3448.6578208206097</v>
      </c>
      <c r="E144" s="90">
        <v>1149.3853211009175</v>
      </c>
      <c r="F144" s="90">
        <v>307</v>
      </c>
      <c r="G144" s="43">
        <f t="shared" si="23"/>
        <v>5927.3352291349893</v>
      </c>
      <c r="H144" s="47">
        <f t="shared" si="24"/>
        <v>1.6937421180251717E-2</v>
      </c>
      <c r="I144" s="43">
        <f t="shared" si="20"/>
        <v>5530.6183131825892</v>
      </c>
      <c r="J144" s="50">
        <f t="shared" si="21"/>
        <v>1.0310757268812356</v>
      </c>
      <c r="K144" s="43">
        <f t="shared" si="25"/>
        <v>5702.4862973674117</v>
      </c>
      <c r="L144" s="43">
        <f t="shared" si="22"/>
        <v>5688.4850892404056</v>
      </c>
    </row>
    <row r="145" spans="2:12" s="42" customFormat="1">
      <c r="B145" s="42" t="s">
        <v>63</v>
      </c>
      <c r="C145" s="89">
        <v>1042.2729274176436</v>
      </c>
      <c r="D145" s="90">
        <v>3631.0579309969598</v>
      </c>
      <c r="E145" s="90">
        <v>1575.7211979145618</v>
      </c>
      <c r="F145" s="90">
        <v>918</v>
      </c>
      <c r="G145" s="43">
        <f t="shared" si="23"/>
        <v>7167.0520563291648</v>
      </c>
      <c r="H145" s="47">
        <f t="shared" si="24"/>
        <v>2.0479924722690532E-2</v>
      </c>
      <c r="I145" s="43">
        <f t="shared" si="20"/>
        <v>6687.3608159415089</v>
      </c>
      <c r="J145" s="50">
        <f t="shared" si="21"/>
        <v>1.043893859735348</v>
      </c>
      <c r="K145" s="43">
        <f t="shared" si="25"/>
        <v>6980.894893596108</v>
      </c>
      <c r="L145" s="43">
        <f t="shared" si="22"/>
        <v>6963.7548327136965</v>
      </c>
    </row>
    <row r="146" spans="2:12" s="42" customFormat="1">
      <c r="B146" s="42" t="s">
        <v>64</v>
      </c>
      <c r="C146" s="89">
        <v>1959.4056181004678</v>
      </c>
      <c r="D146" s="90">
        <v>7281.0535783510277</v>
      </c>
      <c r="E146" s="90">
        <v>9067.4856080507616</v>
      </c>
      <c r="F146" s="90">
        <v>492</v>
      </c>
      <c r="G146" s="43">
        <f t="shared" si="23"/>
        <v>18799.944804502258</v>
      </c>
      <c r="H146" s="47">
        <f t="shared" si="24"/>
        <v>5.3721035003078274E-2</v>
      </c>
      <c r="I146" s="43">
        <f t="shared" si="20"/>
        <v>17541.663328155606</v>
      </c>
      <c r="J146" s="50">
        <f t="shared" si="21"/>
        <v>1.0407474344562262</v>
      </c>
      <c r="K146" s="43">
        <f t="shared" si="25"/>
        <v>18256.441104872814</v>
      </c>
      <c r="L146" s="43">
        <f t="shared" si="22"/>
        <v>18211.616405918998</v>
      </c>
    </row>
    <row r="147" spans="2:12" s="42" customFormat="1">
      <c r="B147" s="42" t="s">
        <v>65</v>
      </c>
      <c r="C147" s="89">
        <v>663.98759003833766</v>
      </c>
      <c r="D147" s="90">
        <v>1691.4370872637498</v>
      </c>
      <c r="E147" s="90">
        <v>65.823828961726548</v>
      </c>
      <c r="F147" s="90">
        <v>157</v>
      </c>
      <c r="G147" s="43">
        <f t="shared" si="23"/>
        <v>2578.2485062638143</v>
      </c>
      <c r="H147" s="47">
        <f t="shared" si="24"/>
        <v>7.367371537094239E-3</v>
      </c>
      <c r="I147" s="43">
        <f t="shared" si="20"/>
        <v>2405.6861732045563</v>
      </c>
      <c r="J147" s="50">
        <f t="shared" si="21"/>
        <v>1.0912114455845052</v>
      </c>
      <c r="K147" s="43">
        <f t="shared" si="25"/>
        <v>2625.1122866852002</v>
      </c>
      <c r="L147" s="43">
        <f t="shared" si="22"/>
        <v>2618.6668975047633</v>
      </c>
    </row>
    <row r="148" spans="2:12" s="42" customFormat="1">
      <c r="B148" s="42" t="s">
        <v>66</v>
      </c>
      <c r="C148" s="89">
        <v>4447.8344344017551</v>
      </c>
      <c r="D148" s="90">
        <v>9694.1173310119211</v>
      </c>
      <c r="E148" s="90">
        <v>9436.0990502364311</v>
      </c>
      <c r="F148" s="90">
        <v>2986</v>
      </c>
      <c r="G148" s="43">
        <f t="shared" si="23"/>
        <v>26564.050815650109</v>
      </c>
      <c r="H148" s="47">
        <f t="shared" si="24"/>
        <v>7.5907047522253177E-2</v>
      </c>
      <c r="I148" s="43">
        <f t="shared" si="20"/>
        <v>24786.117240544136</v>
      </c>
      <c r="J148" s="50">
        <f t="shared" si="21"/>
        <v>1.054301025725777</v>
      </c>
      <c r="K148" s="43">
        <f t="shared" si="25"/>
        <v>26132.028830465046</v>
      </c>
      <c r="L148" s="43">
        <f t="shared" si="22"/>
        <v>26067.867348024451</v>
      </c>
    </row>
    <row r="149" spans="2:12" s="42" customFormat="1">
      <c r="B149" s="42" t="s">
        <v>67</v>
      </c>
      <c r="C149" s="89">
        <v>1845.4691530005994</v>
      </c>
      <c r="D149" s="90">
        <v>6515.5711487584758</v>
      </c>
      <c r="E149" s="90">
        <v>2547.8885179646768</v>
      </c>
      <c r="F149" s="90">
        <v>1629</v>
      </c>
      <c r="G149" s="43">
        <f t="shared" si="23"/>
        <v>12537.928819723753</v>
      </c>
      <c r="H149" s="47">
        <f t="shared" si="24"/>
        <v>3.5827260132656351E-2</v>
      </c>
      <c r="I149" s="43">
        <f t="shared" si="20"/>
        <v>11698.764463143669</v>
      </c>
      <c r="J149" s="50">
        <f t="shared" si="21"/>
        <v>1.1099426081649002</v>
      </c>
      <c r="K149" s="43">
        <f t="shared" si="25"/>
        <v>12984.957140528531</v>
      </c>
      <c r="L149" s="43">
        <f t="shared" si="22"/>
        <v>12953.075417721284</v>
      </c>
    </row>
    <row r="150" spans="2:12" s="42" customFormat="1">
      <c r="B150" s="42" t="s">
        <v>68</v>
      </c>
      <c r="C150" s="89">
        <v>1779.9043292793056</v>
      </c>
      <c r="D150" s="90">
        <v>6910.2730265171349</v>
      </c>
      <c r="E150" s="90">
        <v>1743.825130339894</v>
      </c>
      <c r="F150" s="90">
        <v>1549</v>
      </c>
      <c r="G150" s="43">
        <f t="shared" si="23"/>
        <v>11983.002486136334</v>
      </c>
      <c r="H150" s="47">
        <f t="shared" si="24"/>
        <v>3.4241552445703975E-2</v>
      </c>
      <c r="I150" s="43">
        <f t="shared" si="20"/>
        <v>11180.979383615826</v>
      </c>
      <c r="J150" s="50">
        <f t="shared" si="21"/>
        <v>0.98697315159225119</v>
      </c>
      <c r="K150" s="43">
        <f t="shared" si="25"/>
        <v>11035.326460135298</v>
      </c>
      <c r="L150" s="43">
        <f t="shared" si="22"/>
        <v>11008.231629133399</v>
      </c>
    </row>
    <row r="151" spans="2:12" s="42" customFormat="1">
      <c r="B151" s="42" t="s">
        <v>69</v>
      </c>
      <c r="C151" s="89">
        <v>3957.6340650351422</v>
      </c>
      <c r="D151" s="90">
        <v>13125.83087930249</v>
      </c>
      <c r="E151" s="90">
        <v>6375.7973406620049</v>
      </c>
      <c r="F151" s="90">
        <v>1147</v>
      </c>
      <c r="G151" s="43">
        <f t="shared" si="23"/>
        <v>24606.262284999637</v>
      </c>
      <c r="H151" s="47">
        <f t="shared" si="24"/>
        <v>7.0312646726006595E-2</v>
      </c>
      <c r="I151" s="43">
        <f t="shared" si="20"/>
        <v>22959.363618152089</v>
      </c>
      <c r="J151" s="50">
        <f t="shared" si="21"/>
        <v>1.0191138982519463</v>
      </c>
      <c r="K151" s="43">
        <f t="shared" si="25"/>
        <v>23398.206558278885</v>
      </c>
      <c r="L151" s="43">
        <f t="shared" si="22"/>
        <v>23340.757378616254</v>
      </c>
    </row>
    <row r="152" spans="2:12" s="42" customFormat="1">
      <c r="B152" s="42" t="s">
        <v>70</v>
      </c>
      <c r="C152" s="89">
        <v>976.02673102958795</v>
      </c>
      <c r="D152" s="90">
        <v>3910.1400667859111</v>
      </c>
      <c r="E152" s="90">
        <v>4098.2928585862664</v>
      </c>
      <c r="F152" s="90">
        <v>926</v>
      </c>
      <c r="G152" s="43">
        <f t="shared" si="23"/>
        <v>9910.4596564017666</v>
      </c>
      <c r="H152" s="47">
        <f t="shared" si="24"/>
        <v>2.8319240063441775E-2</v>
      </c>
      <c r="I152" s="43">
        <f t="shared" si="20"/>
        <v>9247.1519745225742</v>
      </c>
      <c r="J152" s="50">
        <f t="shared" si="21"/>
        <v>1.0388416814465107</v>
      </c>
      <c r="K152" s="43">
        <f t="shared" si="25"/>
        <v>9606.3269058044516</v>
      </c>
      <c r="L152" s="43">
        <f t="shared" si="22"/>
        <v>9582.7406707254959</v>
      </c>
    </row>
    <row r="153" spans="2:12" s="42" customFormat="1">
      <c r="B153" s="42" t="s">
        <v>9</v>
      </c>
      <c r="C153" s="89">
        <v>3397.644857617343</v>
      </c>
      <c r="D153" s="90">
        <v>7784.398144684671</v>
      </c>
      <c r="E153" s="90">
        <v>6816.3106575597139</v>
      </c>
      <c r="F153" s="90">
        <v>689</v>
      </c>
      <c r="G153" s="43">
        <f t="shared" si="23"/>
        <v>18687.353659861728</v>
      </c>
      <c r="H153" s="47">
        <f t="shared" si="24"/>
        <v>5.339930465306033E-2</v>
      </c>
      <c r="I153" s="43">
        <f t="shared" si="20"/>
        <v>17436.607915836372</v>
      </c>
      <c r="J153" s="50">
        <f t="shared" si="21"/>
        <v>1.0231622499600006</v>
      </c>
      <c r="K153" s="43">
        <f t="shared" si="25"/>
        <v>17840.478986837497</v>
      </c>
      <c r="L153" s="43">
        <f t="shared" si="22"/>
        <v>17796.675591905096</v>
      </c>
    </row>
    <row r="154" spans="2:12" s="42" customFormat="1">
      <c r="B154" s="42" t="s">
        <v>10</v>
      </c>
      <c r="C154" s="89">
        <v>22858.854520696867</v>
      </c>
      <c r="D154" s="90">
        <v>37815.629399402867</v>
      </c>
      <c r="E154" s="90">
        <v>29768.573479367904</v>
      </c>
      <c r="F154" s="90">
        <v>2862</v>
      </c>
      <c r="G154" s="43">
        <f t="shared" si="23"/>
        <v>93305.057399467638</v>
      </c>
      <c r="H154" s="47">
        <f t="shared" si="24"/>
        <v>0.26662015801879568</v>
      </c>
      <c r="I154" s="43">
        <f t="shared" si="20"/>
        <v>87060.144098068209</v>
      </c>
      <c r="J154" s="50">
        <f t="shared" si="21"/>
        <v>0.92640271091499582</v>
      </c>
      <c r="K154" s="43">
        <f t="shared" si="25"/>
        <v>80652.753505100569</v>
      </c>
      <c r="L154" s="43">
        <f t="shared" si="22"/>
        <v>80454.728305397352</v>
      </c>
    </row>
    <row r="155" spans="2:12" s="42" customFormat="1">
      <c r="B155" s="42" t="s">
        <v>11</v>
      </c>
      <c r="C155" s="89">
        <v>1279.0511225426089</v>
      </c>
      <c r="D155" s="90">
        <v>3501.4840822378042</v>
      </c>
      <c r="E155" s="90">
        <v>6191.490619569171</v>
      </c>
      <c r="F155" s="90">
        <v>1374</v>
      </c>
      <c r="G155" s="43">
        <f t="shared" si="23"/>
        <v>12346.025824349585</v>
      </c>
      <c r="H155" s="47">
        <f t="shared" si="24"/>
        <v>3.527889535611603E-2</v>
      </c>
      <c r="I155" s="43">
        <f t="shared" si="20"/>
        <v>11519.705547198762</v>
      </c>
      <c r="J155" s="50">
        <f t="shared" si="21"/>
        <v>0.99851757079153114</v>
      </c>
      <c r="K155" s="43">
        <f t="shared" si="25"/>
        <v>11502.628399222634</v>
      </c>
      <c r="L155" s="43">
        <f t="shared" si="22"/>
        <v>11474.386210495328</v>
      </c>
    </row>
    <row r="156" spans="2:12" s="42" customFormat="1">
      <c r="B156" s="42" t="s">
        <v>12</v>
      </c>
      <c r="C156" s="89">
        <v>325.13943867184076</v>
      </c>
      <c r="D156" s="90">
        <v>2344.289940627189</v>
      </c>
      <c r="E156" s="90">
        <v>655.20026674210885</v>
      </c>
      <c r="F156" s="90">
        <v>128</v>
      </c>
      <c r="G156" s="43">
        <f t="shared" si="23"/>
        <v>3452.6296460411386</v>
      </c>
      <c r="H156" s="47">
        <f t="shared" si="24"/>
        <v>9.8659246075670833E-3</v>
      </c>
      <c r="I156" s="43">
        <f t="shared" si="20"/>
        <v>3221.5449288531149</v>
      </c>
      <c r="J156" s="50">
        <f t="shared" si="21"/>
        <v>1.0019256546069031</v>
      </c>
      <c r="K156" s="43">
        <f t="shared" si="25"/>
        <v>3227.748511686706</v>
      </c>
      <c r="L156" s="43">
        <f t="shared" si="22"/>
        <v>3219.823481035668</v>
      </c>
    </row>
    <row r="157" spans="2:12" s="42" customFormat="1">
      <c r="B157" s="42" t="s">
        <v>13</v>
      </c>
      <c r="C157" s="89">
        <v>1251.3243886268847</v>
      </c>
      <c r="D157" s="90">
        <v>4300.8550568904429</v>
      </c>
      <c r="E157" s="90">
        <v>1560.5310835387786</v>
      </c>
      <c r="F157" s="90">
        <v>475</v>
      </c>
      <c r="G157" s="43">
        <f t="shared" si="23"/>
        <v>7587.7105290561067</v>
      </c>
      <c r="H157" s="47">
        <f t="shared" si="24"/>
        <v>2.1681960620811552E-2</v>
      </c>
      <c r="I157" s="43">
        <f t="shared" si="20"/>
        <v>7079.8645908964745</v>
      </c>
      <c r="J157" s="50">
        <f t="shared" si="21"/>
        <v>0.99042351257883154</v>
      </c>
      <c r="K157" s="43">
        <f t="shared" si="25"/>
        <v>7012.064356698178</v>
      </c>
      <c r="L157" s="43">
        <f t="shared" si="22"/>
        <v>6994.8477660150193</v>
      </c>
    </row>
    <row r="158" spans="2:12" s="42" customFormat="1">
      <c r="B158" s="42" t="s">
        <v>14</v>
      </c>
      <c r="C158" s="89">
        <v>385.13573461988767</v>
      </c>
      <c r="D158" s="90">
        <v>1621.6665533165121</v>
      </c>
      <c r="E158" s="90">
        <v>286.58682455644021</v>
      </c>
      <c r="F158" s="90">
        <v>73</v>
      </c>
      <c r="G158" s="43">
        <f t="shared" si="23"/>
        <v>2366.38911249284</v>
      </c>
      <c r="H158" s="47">
        <f t="shared" si="24"/>
        <v>6.7619811475556572E-3</v>
      </c>
      <c r="I158" s="43">
        <f t="shared" si="20"/>
        <v>2208.0065418501295</v>
      </c>
      <c r="J158" s="50">
        <f t="shared" si="21"/>
        <v>1.0728554886818713</v>
      </c>
      <c r="K158" s="43">
        <f t="shared" si="25"/>
        <v>2368.8719374693892</v>
      </c>
      <c r="L158" s="43">
        <f t="shared" si="22"/>
        <v>2363.0556904337682</v>
      </c>
    </row>
    <row r="159" spans="2:12" s="42" customFormat="1">
      <c r="B159" s="42" t="s">
        <v>15</v>
      </c>
      <c r="C159" s="90">
        <v>2397.0356314804517</v>
      </c>
      <c r="D159" s="90">
        <v>2137.9685045260717</v>
      </c>
      <c r="E159" s="90">
        <v>6851.754257769875</v>
      </c>
      <c r="F159" s="90">
        <v>256</v>
      </c>
      <c r="G159" s="43">
        <f t="shared" si="23"/>
        <v>11642.758393776399</v>
      </c>
      <c r="H159" s="47">
        <f t="shared" si="24"/>
        <v>3.3269301463835062E-2</v>
      </c>
      <c r="I159" s="43">
        <f t="shared" si="20"/>
        <v>10863.507849542888</v>
      </c>
      <c r="J159" s="50">
        <f t="shared" si="21"/>
        <v>1.0742082864306646</v>
      </c>
      <c r="K159" s="43">
        <f t="shared" si="25"/>
        <v>11669.67015168354</v>
      </c>
      <c r="L159" s="43">
        <f t="shared" si="22"/>
        <v>11641.017828460481</v>
      </c>
    </row>
    <row r="160" spans="2:12" s="42" customFormat="1" ht="13.8" thickBot="1">
      <c r="B160" s="205" t="s">
        <v>244</v>
      </c>
      <c r="C160" s="137">
        <v>59867.999999999978</v>
      </c>
      <c r="D160" s="137">
        <v>146555</v>
      </c>
      <c r="E160" s="137">
        <v>125283</v>
      </c>
      <c r="F160" s="137">
        <v>18249</v>
      </c>
      <c r="G160" s="192">
        <f t="shared" si="23"/>
        <v>349955</v>
      </c>
      <c r="H160" s="193">
        <f t="shared" ref="H160:I160" si="26">SUM(H142:H159)</f>
        <v>1</v>
      </c>
      <c r="I160" s="192">
        <f t="shared" si="26"/>
        <v>326532.49006000062</v>
      </c>
      <c r="J160" s="206"/>
      <c r="K160" s="192">
        <f>SUM(K142:K159)</f>
        <v>327336.19250130747</v>
      </c>
      <c r="L160" s="192">
        <f>SUM(L142:L159)</f>
        <v>326532.49006000068</v>
      </c>
    </row>
    <row r="161" spans="1:12" s="42" customFormat="1">
      <c r="B161" s="76"/>
      <c r="C161" s="43"/>
      <c r="D161" s="43"/>
      <c r="E161" s="43"/>
      <c r="F161" s="43"/>
      <c r="G161" s="43"/>
      <c r="H161" s="47"/>
      <c r="I161" s="43"/>
      <c r="K161" s="43"/>
      <c r="L161" s="43"/>
    </row>
    <row r="162" spans="1:12" s="42" customFormat="1">
      <c r="B162" s="76"/>
      <c r="C162" s="43"/>
      <c r="D162" s="43"/>
      <c r="E162" s="43"/>
      <c r="F162" s="43"/>
      <c r="G162" s="43"/>
      <c r="H162" s="47"/>
      <c r="I162" s="43"/>
      <c r="K162" s="43"/>
      <c r="L162" s="43"/>
    </row>
    <row r="163" spans="1:12" s="42" customFormat="1">
      <c r="B163" s="76"/>
      <c r="C163" s="43"/>
      <c r="D163" s="43"/>
      <c r="E163" s="43"/>
      <c r="F163" s="43"/>
      <c r="G163" s="43"/>
      <c r="H163" s="47"/>
      <c r="I163" s="43"/>
      <c r="K163" s="43"/>
      <c r="L163" s="43"/>
    </row>
    <row r="164" spans="1:12">
      <c r="B164" s="13" t="s">
        <v>1</v>
      </c>
      <c r="I164" s="14">
        <f>D53-C131</f>
        <v>326532.49006000068</v>
      </c>
      <c r="K164" s="13">
        <f>I164/K160</f>
        <v>0.99754471867236749</v>
      </c>
      <c r="L164" s="14">
        <f>F131+L160</f>
        <v>976745.1832000002</v>
      </c>
    </row>
    <row r="166" spans="1:12">
      <c r="J166" s="14"/>
    </row>
    <row r="167" spans="1:12" ht="15.85" customHeight="1">
      <c r="B167" s="13" t="s">
        <v>119</v>
      </c>
      <c r="J167" s="14"/>
    </row>
    <row r="168" spans="1:12" ht="15.85" customHeight="1">
      <c r="B168" s="13" t="s">
        <v>120</v>
      </c>
      <c r="J168" s="14"/>
    </row>
    <row r="169" spans="1:12">
      <c r="A169" s="13" t="s">
        <v>137</v>
      </c>
      <c r="B169" s="13" t="s">
        <v>122</v>
      </c>
      <c r="J169" s="14"/>
    </row>
    <row r="170" spans="1:12">
      <c r="B170" s="13" t="s">
        <v>121</v>
      </c>
      <c r="J170" s="14"/>
    </row>
    <row r="171" spans="1:12" ht="15.85" customHeight="1"/>
    <row r="172" spans="1:12" ht="15.85" customHeight="1">
      <c r="B172" s="28" t="s">
        <v>185</v>
      </c>
      <c r="D172" s="3"/>
    </row>
    <row r="173" spans="1:12" s="23" customFormat="1" ht="15.85" customHeight="1">
      <c r="B173" s="24" t="s">
        <v>174</v>
      </c>
    </row>
    <row r="174" spans="1:12">
      <c r="B174" s="3" t="s">
        <v>187</v>
      </c>
    </row>
    <row r="175" spans="1:12">
      <c r="B175" s="32"/>
    </row>
    <row r="176" spans="1:12">
      <c r="B176" s="83"/>
    </row>
    <row r="177" spans="2:16">
      <c r="C177" s="261" t="s">
        <v>184</v>
      </c>
      <c r="D177" s="261"/>
      <c r="E177" s="261"/>
      <c r="F177" s="261" t="s">
        <v>57</v>
      </c>
      <c r="G177" s="261"/>
      <c r="H177" s="261"/>
      <c r="I177" s="261" t="s">
        <v>58</v>
      </c>
      <c r="J177" s="261"/>
      <c r="K177" s="261"/>
    </row>
    <row r="178" spans="2:16">
      <c r="C178" s="105" t="s">
        <v>290</v>
      </c>
      <c r="D178" s="105" t="s">
        <v>289</v>
      </c>
      <c r="E178" s="105" t="s">
        <v>288</v>
      </c>
    </row>
    <row r="179" spans="2:16" s="37" customFormat="1" ht="26.95" thickBot="1">
      <c r="C179" s="169" t="s">
        <v>276</v>
      </c>
      <c r="D179" s="169" t="s">
        <v>292</v>
      </c>
      <c r="E179" s="169" t="s">
        <v>291</v>
      </c>
      <c r="F179" s="183" t="s">
        <v>43</v>
      </c>
      <c r="G179" s="183" t="s">
        <v>44</v>
      </c>
      <c r="H179" s="183" t="s">
        <v>45</v>
      </c>
      <c r="I179" s="200" t="s">
        <v>43</v>
      </c>
      <c r="J179" s="200" t="s">
        <v>44</v>
      </c>
      <c r="K179" s="200" t="s">
        <v>45</v>
      </c>
      <c r="L179" s="200" t="s">
        <v>78</v>
      </c>
      <c r="M179" s="200" t="s">
        <v>117</v>
      </c>
      <c r="N179" s="200" t="s">
        <v>118</v>
      </c>
      <c r="O179" s="200" t="s">
        <v>149</v>
      </c>
      <c r="P179" s="45"/>
    </row>
    <row r="180" spans="2:16" s="42" customFormat="1">
      <c r="B180" s="42" t="s">
        <v>60</v>
      </c>
      <c r="C180" s="90">
        <v>80164</v>
      </c>
      <c r="D180" s="108">
        <v>188967.25217495442</v>
      </c>
      <c r="E180" s="108">
        <v>10235</v>
      </c>
      <c r="F180" s="93">
        <f t="shared" ref="F180:F197" si="27">C180/C$198</f>
        <v>0.2190488681946858</v>
      </c>
      <c r="G180" s="93">
        <f t="shared" ref="G180:G197" si="28">D180/D$198</f>
        <v>0.19608331163759435</v>
      </c>
      <c r="H180" s="93">
        <f t="shared" ref="H180:H197" si="29">E180/E$198</f>
        <v>0.17936630331919667</v>
      </c>
      <c r="I180" s="43">
        <f t="shared" ref="I180:I197" si="30">F180*I$200</f>
        <v>148511.02327922964</v>
      </c>
      <c r="J180" s="43">
        <f t="shared" ref="J180:J197" si="31">G180*J$200</f>
        <v>242302.10902369171</v>
      </c>
      <c r="K180" s="43">
        <f t="shared" ref="K180:K197" si="32">H180*K$200</f>
        <v>16049.436739861905</v>
      </c>
      <c r="L180" s="43">
        <f t="shared" ref="L180:L197" si="33">I180+J180+K180</f>
        <v>406862.56904278329</v>
      </c>
      <c r="M180" s="92">
        <f t="shared" ref="M180:M197" si="34">P79</f>
        <v>1.017732186996726</v>
      </c>
      <c r="N180" s="43">
        <f>L180*M180</f>
        <v>414077.13219901826</v>
      </c>
      <c r="O180" s="43">
        <f>N180*M$200</f>
        <v>410294.6154577366</v>
      </c>
    </row>
    <row r="181" spans="2:16" s="42" customFormat="1">
      <c r="B181" s="42" t="s">
        <v>61</v>
      </c>
      <c r="C181" s="90">
        <v>19708</v>
      </c>
      <c r="D181" s="108">
        <v>29868.204685238219</v>
      </c>
      <c r="E181" s="108">
        <v>1728</v>
      </c>
      <c r="F181" s="93">
        <f t="shared" si="27"/>
        <v>5.3852291482222293E-2</v>
      </c>
      <c r="G181" s="93">
        <f t="shared" si="28"/>
        <v>3.0992970580577973E-2</v>
      </c>
      <c r="H181" s="93">
        <f t="shared" si="29"/>
        <v>3.0282850233079809E-2</v>
      </c>
      <c r="I181" s="43">
        <f t="shared" si="30"/>
        <v>36510.84335595851</v>
      </c>
      <c r="J181" s="43">
        <f t="shared" si="31"/>
        <v>38298.323676126005</v>
      </c>
      <c r="K181" s="43">
        <f t="shared" si="32"/>
        <v>2709.6655287231433</v>
      </c>
      <c r="L181" s="43">
        <f t="shared" si="33"/>
        <v>77518.832560807656</v>
      </c>
      <c r="M181" s="92">
        <f t="shared" si="34"/>
        <v>1.011395124206901</v>
      </c>
      <c r="N181" s="43">
        <f t="shared" ref="N181:N197" si="35">L181*M181</f>
        <v>78402.169286212025</v>
      </c>
      <c r="O181" s="43">
        <f t="shared" ref="O181:O197" si="36">N181*M$200</f>
        <v>77685.980212203081</v>
      </c>
    </row>
    <row r="182" spans="2:16" s="42" customFormat="1">
      <c r="B182" s="42" t="s">
        <v>62</v>
      </c>
      <c r="C182" s="90">
        <v>6253</v>
      </c>
      <c r="D182" s="108">
        <v>24465.814112991407</v>
      </c>
      <c r="E182" s="108">
        <v>1665</v>
      </c>
      <c r="F182" s="93">
        <f t="shared" si="27"/>
        <v>1.7086380081100874E-2</v>
      </c>
      <c r="G182" s="93">
        <f t="shared" si="28"/>
        <v>2.5387138765946365E-2</v>
      </c>
      <c r="H182" s="93">
        <f t="shared" si="29"/>
        <v>2.9178787984998775E-2</v>
      </c>
      <c r="I182" s="43">
        <f t="shared" si="30"/>
        <v>11584.245154496071</v>
      </c>
      <c r="J182" s="43">
        <f t="shared" si="31"/>
        <v>31371.141244467584</v>
      </c>
      <c r="K182" s="43">
        <f t="shared" si="32"/>
        <v>2610.8756396551121</v>
      </c>
      <c r="L182" s="43">
        <f t="shared" si="33"/>
        <v>45566.26203861877</v>
      </c>
      <c r="M182" s="92">
        <f t="shared" si="34"/>
        <v>1.0310757268812356</v>
      </c>
      <c r="N182" s="43">
        <f t="shared" si="35"/>
        <v>46982.266752729702</v>
      </c>
      <c r="O182" s="43">
        <f t="shared" si="36"/>
        <v>46553.092580295212</v>
      </c>
    </row>
    <row r="183" spans="2:16" s="42" customFormat="1">
      <c r="B183" s="42" t="s">
        <v>63</v>
      </c>
      <c r="C183" s="90">
        <v>6996</v>
      </c>
      <c r="D183" s="108">
        <v>17401.45831918771</v>
      </c>
      <c r="E183" s="108">
        <v>1120</v>
      </c>
      <c r="F183" s="93">
        <f t="shared" si="27"/>
        <v>1.9116634423058006E-2</v>
      </c>
      <c r="G183" s="93">
        <f t="shared" si="28"/>
        <v>1.8056756053111168E-2</v>
      </c>
      <c r="H183" s="93">
        <f t="shared" si="29"/>
        <v>1.9627773299218394E-2</v>
      </c>
      <c r="I183" s="43">
        <f t="shared" si="30"/>
        <v>12960.719510771551</v>
      </c>
      <c r="J183" s="43">
        <f t="shared" si="31"/>
        <v>22312.914022390003</v>
      </c>
      <c r="K183" s="43">
        <f t="shared" si="32"/>
        <v>1756.2646945427782</v>
      </c>
      <c r="L183" s="43">
        <f t="shared" si="33"/>
        <v>37029.898227704332</v>
      </c>
      <c r="M183" s="92">
        <f t="shared" si="34"/>
        <v>1.043893859735348</v>
      </c>
      <c r="N183" s="43">
        <f t="shared" si="35"/>
        <v>38655.2833865254</v>
      </c>
      <c r="O183" s="43">
        <f t="shared" si="36"/>
        <v>38302.174641369573</v>
      </c>
    </row>
    <row r="184" spans="2:16" s="42" customFormat="1">
      <c r="B184" s="42" t="s">
        <v>64</v>
      </c>
      <c r="C184" s="90">
        <v>17952</v>
      </c>
      <c r="D184" s="108">
        <v>42175.37830356678</v>
      </c>
      <c r="E184" s="108">
        <v>2402</v>
      </c>
      <c r="F184" s="93">
        <f t="shared" si="27"/>
        <v>4.9054005311997904E-2</v>
      </c>
      <c r="G184" s="93">
        <f t="shared" si="28"/>
        <v>4.376360322832596E-2</v>
      </c>
      <c r="H184" s="93">
        <f t="shared" si="29"/>
        <v>4.2094563807788019E-2</v>
      </c>
      <c r="I184" s="43">
        <f t="shared" si="30"/>
        <v>33257.695348394926</v>
      </c>
      <c r="J184" s="43">
        <f t="shared" si="31"/>
        <v>54079.122145274676</v>
      </c>
      <c r="K184" s="43">
        <f t="shared" si="32"/>
        <v>3766.5605324033509</v>
      </c>
      <c r="L184" s="43">
        <f t="shared" si="33"/>
        <v>91103.378026072955</v>
      </c>
      <c r="M184" s="92">
        <f t="shared" si="34"/>
        <v>1.0407474344562262</v>
      </c>
      <c r="N184" s="43">
        <f t="shared" si="35"/>
        <v>94815.606950931164</v>
      </c>
      <c r="O184" s="43">
        <f t="shared" si="36"/>
        <v>93949.484210170136</v>
      </c>
    </row>
    <row r="185" spans="2:16" s="42" customFormat="1">
      <c r="B185" s="42" t="s">
        <v>65</v>
      </c>
      <c r="C185" s="90">
        <v>2940</v>
      </c>
      <c r="D185" s="108">
        <v>12670.477609997397</v>
      </c>
      <c r="E185" s="108">
        <v>850</v>
      </c>
      <c r="F185" s="93">
        <f t="shared" si="27"/>
        <v>8.0335770731547358E-3</v>
      </c>
      <c r="G185" s="93">
        <f t="shared" si="28"/>
        <v>1.3147617807862536E-2</v>
      </c>
      <c r="H185" s="93">
        <f t="shared" si="29"/>
        <v>1.4896077950299675E-2</v>
      </c>
      <c r="I185" s="43">
        <f t="shared" si="30"/>
        <v>5446.614545693018</v>
      </c>
      <c r="J185" s="43">
        <f t="shared" si="31"/>
        <v>16246.642801353813</v>
      </c>
      <c r="K185" s="43">
        <f t="shared" si="32"/>
        <v>1332.879455679787</v>
      </c>
      <c r="L185" s="43">
        <f t="shared" si="33"/>
        <v>23026.136802726618</v>
      </c>
      <c r="M185" s="92">
        <f t="shared" si="34"/>
        <v>1.0912114455845052</v>
      </c>
      <c r="N185" s="43">
        <f t="shared" si="35"/>
        <v>25126.384026729891</v>
      </c>
      <c r="O185" s="43">
        <f t="shared" si="36"/>
        <v>24896.85923330735</v>
      </c>
    </row>
    <row r="186" spans="2:16" s="42" customFormat="1">
      <c r="B186" s="42" t="s">
        <v>66</v>
      </c>
      <c r="C186" s="90">
        <v>30807</v>
      </c>
      <c r="D186" s="108">
        <v>72037.561375683421</v>
      </c>
      <c r="E186" s="108">
        <v>3658</v>
      </c>
      <c r="F186" s="93">
        <f t="shared" si="27"/>
        <v>8.4180411187985707E-2</v>
      </c>
      <c r="G186" s="93">
        <f t="shared" si="28"/>
        <v>7.4750325436084356E-2</v>
      </c>
      <c r="H186" s="93">
        <f t="shared" si="29"/>
        <v>6.4105709579054357E-2</v>
      </c>
      <c r="I186" s="43">
        <f t="shared" si="30"/>
        <v>57072.739560940419</v>
      </c>
      <c r="J186" s="43">
        <f t="shared" si="31"/>
        <v>92369.724644623799</v>
      </c>
      <c r="K186" s="43">
        <f t="shared" si="32"/>
        <v>5736.0859398548946</v>
      </c>
      <c r="L186" s="43">
        <f t="shared" si="33"/>
        <v>155178.55014541914</v>
      </c>
      <c r="M186" s="92">
        <f t="shared" si="34"/>
        <v>1.054301025725777</v>
      </c>
      <c r="N186" s="43">
        <f t="shared" si="35"/>
        <v>163604.90458895432</v>
      </c>
      <c r="O186" s="43">
        <f t="shared" si="36"/>
        <v>162110.40454912581</v>
      </c>
    </row>
    <row r="187" spans="2:16" s="42" customFormat="1">
      <c r="B187" s="42" t="s">
        <v>67</v>
      </c>
      <c r="C187" s="90">
        <v>15630</v>
      </c>
      <c r="D187" s="108">
        <v>44912.201467326217</v>
      </c>
      <c r="E187" s="108">
        <v>1931</v>
      </c>
      <c r="F187" s="93">
        <f t="shared" si="27"/>
        <v>4.2709118929730797E-2</v>
      </c>
      <c r="G187" s="93">
        <f t="shared" si="28"/>
        <v>4.6603488674824264E-2</v>
      </c>
      <c r="H187" s="93">
        <f t="shared" si="29"/>
        <v>3.3840384143563142E-2</v>
      </c>
      <c r="I187" s="43">
        <f t="shared" si="30"/>
        <v>28955.981411286357</v>
      </c>
      <c r="J187" s="43">
        <f t="shared" si="31"/>
        <v>57588.396990367095</v>
      </c>
      <c r="K187" s="43">
        <f t="shared" si="32"/>
        <v>3027.9885046090217</v>
      </c>
      <c r="L187" s="43">
        <f t="shared" si="33"/>
        <v>89572.366906262469</v>
      </c>
      <c r="M187" s="92">
        <f t="shared" si="34"/>
        <v>1.1099426081649002</v>
      </c>
      <c r="N187" s="43">
        <f t="shared" si="35"/>
        <v>99420.186543440359</v>
      </c>
      <c r="O187" s="43">
        <f t="shared" si="36"/>
        <v>98512.00183392792</v>
      </c>
    </row>
    <row r="188" spans="2:16" s="42" customFormat="1">
      <c r="B188" s="42" t="s">
        <v>68</v>
      </c>
      <c r="C188" s="90">
        <v>12155</v>
      </c>
      <c r="D188" s="108">
        <v>105990.42696172872</v>
      </c>
      <c r="E188" s="108">
        <v>7731</v>
      </c>
      <c r="F188" s="93">
        <f t="shared" si="27"/>
        <v>3.3213649429998576E-2</v>
      </c>
      <c r="G188" s="93">
        <f t="shared" si="28"/>
        <v>0.10998177557927623</v>
      </c>
      <c r="H188" s="93">
        <f t="shared" si="29"/>
        <v>0.13548421015737269</v>
      </c>
      <c r="I188" s="43">
        <f t="shared" si="30"/>
        <v>22518.231225475727</v>
      </c>
      <c r="J188" s="43">
        <f t="shared" si="31"/>
        <v>135905.57990106742</v>
      </c>
      <c r="K188" s="43">
        <f t="shared" si="32"/>
        <v>12122.93067277698</v>
      </c>
      <c r="L188" s="43">
        <f t="shared" si="33"/>
        <v>170546.74179932012</v>
      </c>
      <c r="M188" s="92">
        <f t="shared" si="34"/>
        <v>0.98697315159225119</v>
      </c>
      <c r="N188" s="43">
        <f t="shared" si="35"/>
        <v>168325.05524746492</v>
      </c>
      <c r="O188" s="43">
        <f t="shared" si="36"/>
        <v>166787.43751892858</v>
      </c>
    </row>
    <row r="189" spans="2:16" s="42" customFormat="1">
      <c r="B189" s="42" t="s">
        <v>69</v>
      </c>
      <c r="C189" s="90">
        <v>24497</v>
      </c>
      <c r="D189" s="108">
        <v>94441.9765967196</v>
      </c>
      <c r="E189" s="108">
        <v>5809</v>
      </c>
      <c r="F189" s="93">
        <f t="shared" si="27"/>
        <v>6.6938278081997135E-2</v>
      </c>
      <c r="G189" s="93">
        <f t="shared" si="28"/>
        <v>9.7998437906795105E-2</v>
      </c>
      <c r="H189" s="93">
        <f t="shared" si="29"/>
        <v>0.10180154919210684</v>
      </c>
      <c r="I189" s="43">
        <f t="shared" si="30"/>
        <v>45382.896777497241</v>
      </c>
      <c r="J189" s="43">
        <f t="shared" si="31"/>
        <v>121097.64970580577</v>
      </c>
      <c r="K189" s="43">
        <f t="shared" si="32"/>
        <v>9109.0550094633909</v>
      </c>
      <c r="L189" s="43">
        <f t="shared" si="33"/>
        <v>175589.60149276641</v>
      </c>
      <c r="M189" s="92">
        <f t="shared" si="34"/>
        <v>1.0191138982519463</v>
      </c>
      <c r="N189" s="43">
        <f t="shared" si="35"/>
        <v>178945.80326979895</v>
      </c>
      <c r="O189" s="43">
        <f t="shared" si="36"/>
        <v>177311.16700516024</v>
      </c>
    </row>
    <row r="190" spans="2:16" s="42" customFormat="1">
      <c r="B190" s="42" t="s">
        <v>70</v>
      </c>
      <c r="C190" s="90">
        <v>13344</v>
      </c>
      <c r="D190" s="108">
        <v>27355.184809164279</v>
      </c>
      <c r="E190" s="108">
        <v>1164</v>
      </c>
      <c r="F190" s="93">
        <f t="shared" si="27"/>
        <v>3.6462602878971705E-2</v>
      </c>
      <c r="G190" s="93">
        <f t="shared" si="28"/>
        <v>2.8385316323873991E-2</v>
      </c>
      <c r="H190" s="93">
        <f t="shared" si="29"/>
        <v>2.0398864393116261E-2</v>
      </c>
      <c r="I190" s="43">
        <f t="shared" si="30"/>
        <v>24720.960713512806</v>
      </c>
      <c r="J190" s="43">
        <f t="shared" si="31"/>
        <v>35076.019234574327</v>
      </c>
      <c r="K190" s="43">
        <f t="shared" si="32"/>
        <v>1825.2608075426731</v>
      </c>
      <c r="L190" s="43">
        <f t="shared" si="33"/>
        <v>61622.240755629806</v>
      </c>
      <c r="M190" s="92">
        <f t="shared" si="34"/>
        <v>1.0388416814465107</v>
      </c>
      <c r="N190" s="43">
        <f t="shared" si="35"/>
        <v>64015.752201080169</v>
      </c>
      <c r="O190" s="43">
        <f t="shared" si="36"/>
        <v>63430.980341981354</v>
      </c>
    </row>
    <row r="191" spans="2:16" s="42" customFormat="1">
      <c r="B191" s="42" t="s">
        <v>9</v>
      </c>
      <c r="C191" s="90">
        <v>27000</v>
      </c>
      <c r="D191" s="108">
        <v>65159.875588648792</v>
      </c>
      <c r="E191" s="108">
        <v>3765</v>
      </c>
      <c r="F191" s="93">
        <f t="shared" si="27"/>
        <v>7.3777748631012885E-2</v>
      </c>
      <c r="G191" s="93">
        <f t="shared" si="28"/>
        <v>6.7613642280656083E-2</v>
      </c>
      <c r="H191" s="93">
        <f t="shared" si="29"/>
        <v>6.5980862921033265E-2</v>
      </c>
      <c r="I191" s="43">
        <f t="shared" si="30"/>
        <v>50019.929501262421</v>
      </c>
      <c r="J191" s="43">
        <f t="shared" si="31"/>
        <v>83550.853902629533</v>
      </c>
      <c r="K191" s="43">
        <f t="shared" si="32"/>
        <v>5903.871941922821</v>
      </c>
      <c r="L191" s="43">
        <f t="shared" si="33"/>
        <v>139474.65534581477</v>
      </c>
      <c r="M191" s="92">
        <f t="shared" si="34"/>
        <v>1.0231622499600006</v>
      </c>
      <c r="N191" s="43">
        <f t="shared" si="35"/>
        <v>142705.20217601946</v>
      </c>
      <c r="O191" s="43">
        <f t="shared" si="36"/>
        <v>141401.61698783925</v>
      </c>
    </row>
    <row r="192" spans="2:16" s="42" customFormat="1">
      <c r="B192" s="42" t="s">
        <v>10</v>
      </c>
      <c r="C192" s="90">
        <v>70446</v>
      </c>
      <c r="D192" s="108">
        <v>163015.10322311899</v>
      </c>
      <c r="E192" s="108">
        <v>9748</v>
      </c>
      <c r="F192" s="93">
        <f t="shared" si="27"/>
        <v>0.19249434370593829</v>
      </c>
      <c r="G192" s="93">
        <f t="shared" si="28"/>
        <v>0.16915386618068212</v>
      </c>
      <c r="H192" s="93">
        <f t="shared" si="29"/>
        <v>0.17083172689355439</v>
      </c>
      <c r="I192" s="43">
        <f t="shared" si="30"/>
        <v>130507.55383873824</v>
      </c>
      <c r="J192" s="43">
        <f t="shared" si="31"/>
        <v>209025.12397813069</v>
      </c>
      <c r="K192" s="43">
        <f t="shared" si="32"/>
        <v>15285.775216431251</v>
      </c>
      <c r="L192" s="43">
        <f t="shared" si="33"/>
        <v>354818.45303330017</v>
      </c>
      <c r="M192" s="92">
        <f t="shared" si="34"/>
        <v>0.92640271091499582</v>
      </c>
      <c r="N192" s="43">
        <f t="shared" si="35"/>
        <v>328704.77677271439</v>
      </c>
      <c r="O192" s="43">
        <f t="shared" si="36"/>
        <v>325702.12044518639</v>
      </c>
    </row>
    <row r="193" spans="2:15" s="42" customFormat="1">
      <c r="B193" s="42" t="s">
        <v>11</v>
      </c>
      <c r="C193" s="90">
        <v>16196</v>
      </c>
      <c r="D193" s="108">
        <v>31579.3464139547</v>
      </c>
      <c r="E193" s="108">
        <v>1667</v>
      </c>
      <c r="F193" s="93">
        <f t="shared" si="27"/>
        <v>4.4255719141773509E-2</v>
      </c>
      <c r="G193" s="93">
        <f t="shared" si="28"/>
        <v>3.2768549856808125E-2</v>
      </c>
      <c r="H193" s="93">
        <f t="shared" si="29"/>
        <v>2.9213837580175948E-2</v>
      </c>
      <c r="I193" s="43">
        <f t="shared" si="30"/>
        <v>30004.547340831337</v>
      </c>
      <c r="J193" s="43">
        <f t="shared" si="31"/>
        <v>40492.424743556367</v>
      </c>
      <c r="K193" s="43">
        <f t="shared" si="32"/>
        <v>2614.0118266096529</v>
      </c>
      <c r="L193" s="43">
        <f t="shared" si="33"/>
        <v>73110.983910997355</v>
      </c>
      <c r="M193" s="92">
        <f t="shared" si="34"/>
        <v>0.99851757079153114</v>
      </c>
      <c r="N193" s="43">
        <f t="shared" si="35"/>
        <v>73002.602052987801</v>
      </c>
      <c r="O193" s="43">
        <f t="shared" si="36"/>
        <v>72335.737010341996</v>
      </c>
    </row>
    <row r="194" spans="2:15" s="42" customFormat="1">
      <c r="B194" s="42" t="s">
        <v>12</v>
      </c>
      <c r="C194" s="90">
        <v>3328</v>
      </c>
      <c r="D194" s="108">
        <v>9702.8259432439463</v>
      </c>
      <c r="E194" s="108">
        <v>629</v>
      </c>
      <c r="F194" s="93">
        <f t="shared" si="27"/>
        <v>9.0937906460744778E-3</v>
      </c>
      <c r="G194" s="93">
        <f t="shared" si="28"/>
        <v>1.0068211403280396E-2</v>
      </c>
      <c r="H194" s="93">
        <f t="shared" si="29"/>
        <v>1.1023097683221759E-2</v>
      </c>
      <c r="I194" s="43">
        <f t="shared" si="30"/>
        <v>6165.4194585259756</v>
      </c>
      <c r="J194" s="43">
        <f t="shared" si="31"/>
        <v>12441.389513147618</v>
      </c>
      <c r="K194" s="43">
        <f t="shared" si="32"/>
        <v>986.33079720304238</v>
      </c>
      <c r="L194" s="43">
        <f t="shared" si="33"/>
        <v>19593.139768876634</v>
      </c>
      <c r="M194" s="92">
        <f t="shared" si="34"/>
        <v>1.0019256546069031</v>
      </c>
      <c r="N194" s="43">
        <f t="shared" si="35"/>
        <v>19630.869388736268</v>
      </c>
      <c r="O194" s="43">
        <f t="shared" si="36"/>
        <v>19451.545088177889</v>
      </c>
    </row>
    <row r="195" spans="2:15" s="42" customFormat="1">
      <c r="B195" s="42" t="s">
        <v>13</v>
      </c>
      <c r="C195" s="90">
        <v>4905</v>
      </c>
      <c r="D195" s="108">
        <v>22134.446232751889</v>
      </c>
      <c r="E195" s="108">
        <v>2288</v>
      </c>
      <c r="F195" s="93">
        <f t="shared" si="27"/>
        <v>1.3402957667967341E-2</v>
      </c>
      <c r="G195" s="93">
        <f t="shared" si="28"/>
        <v>2.2967977089299662E-2</v>
      </c>
      <c r="H195" s="93">
        <f t="shared" si="29"/>
        <v>4.0096736882689006E-2</v>
      </c>
      <c r="I195" s="43">
        <f t="shared" si="30"/>
        <v>9086.953859396006</v>
      </c>
      <c r="J195" s="43">
        <f t="shared" si="31"/>
        <v>28381.758969018487</v>
      </c>
      <c r="K195" s="43">
        <f t="shared" si="32"/>
        <v>3587.7978759945327</v>
      </c>
      <c r="L195" s="43">
        <f t="shared" si="33"/>
        <v>41056.510704409025</v>
      </c>
      <c r="M195" s="92">
        <f t="shared" si="34"/>
        <v>0.99042351257883154</v>
      </c>
      <c r="N195" s="43">
        <f t="shared" si="35"/>
        <v>40663.333546091184</v>
      </c>
      <c r="O195" s="43">
        <f t="shared" si="36"/>
        <v>40291.881640313193</v>
      </c>
    </row>
    <row r="196" spans="2:15" s="42" customFormat="1">
      <c r="B196" s="42" t="s">
        <v>14</v>
      </c>
      <c r="C196" s="90">
        <v>2808</v>
      </c>
      <c r="D196" s="108">
        <v>6644.8500796667531</v>
      </c>
      <c r="E196" s="108">
        <v>365</v>
      </c>
      <c r="F196" s="93">
        <f t="shared" si="27"/>
        <v>7.6728858576253405E-3</v>
      </c>
      <c r="G196" s="93">
        <f t="shared" si="28"/>
        <v>6.895079406404582E-3</v>
      </c>
      <c r="H196" s="93">
        <f t="shared" si="29"/>
        <v>6.3965511198345662E-3</v>
      </c>
      <c r="I196" s="43">
        <f t="shared" si="30"/>
        <v>5202.0726681312917</v>
      </c>
      <c r="J196" s="43">
        <f t="shared" si="31"/>
        <v>8520.3185732882066</v>
      </c>
      <c r="K196" s="43">
        <f t="shared" si="32"/>
        <v>572.35411920367324</v>
      </c>
      <c r="L196" s="43">
        <f t="shared" si="33"/>
        <v>14294.745360623172</v>
      </c>
      <c r="M196" s="92">
        <f t="shared" si="34"/>
        <v>1.0728554886818713</v>
      </c>
      <c r="N196" s="43">
        <f t="shared" si="35"/>
        <v>15336.196019454286</v>
      </c>
      <c r="O196" s="43">
        <f t="shared" si="36"/>
        <v>15196.102752571627</v>
      </c>
    </row>
    <row r="197" spans="2:15" s="42" customFormat="1">
      <c r="B197" s="42" t="s">
        <v>15</v>
      </c>
      <c r="C197" s="90">
        <v>10835</v>
      </c>
      <c r="D197" s="108">
        <v>5186.6161020567561</v>
      </c>
      <c r="E197" s="108">
        <v>307</v>
      </c>
      <c r="F197" s="93">
        <f t="shared" si="27"/>
        <v>2.9606737274704614E-2</v>
      </c>
      <c r="G197" s="93">
        <f t="shared" si="28"/>
        <v>5.3819317885967196E-3</v>
      </c>
      <c r="H197" s="93">
        <f t="shared" si="29"/>
        <v>5.3801128596964705E-3</v>
      </c>
      <c r="I197" s="43">
        <f t="shared" si="30"/>
        <v>20072.812449858455</v>
      </c>
      <c r="J197" s="43">
        <f t="shared" si="31"/>
        <v>6650.5069304868521</v>
      </c>
      <c r="K197" s="43">
        <f t="shared" si="32"/>
        <v>481.40469752199363</v>
      </c>
      <c r="L197" s="43">
        <f t="shared" si="33"/>
        <v>27204.7240778673</v>
      </c>
      <c r="M197" s="92">
        <f t="shared" si="34"/>
        <v>1.0742082864306646</v>
      </c>
      <c r="N197" s="43">
        <f t="shared" si="35"/>
        <v>29223.540034504873</v>
      </c>
      <c r="O197" s="43">
        <f t="shared" si="36"/>
        <v>28956.588491363626</v>
      </c>
    </row>
    <row r="198" spans="2:15" s="42" customFormat="1" ht="15.85" customHeight="1" thickBot="1">
      <c r="B198" s="205" t="s">
        <v>113</v>
      </c>
      <c r="C198" s="191">
        <v>365964</v>
      </c>
      <c r="D198" s="207">
        <v>963709</v>
      </c>
      <c r="E198" s="207">
        <v>57062</v>
      </c>
      <c r="F198" s="208">
        <f t="shared" ref="F198:L198" si="37">SUM(F180:F197)</f>
        <v>1</v>
      </c>
      <c r="G198" s="208">
        <f t="shared" si="37"/>
        <v>0.99999999999999989</v>
      </c>
      <c r="H198" s="208">
        <f t="shared" si="37"/>
        <v>1</v>
      </c>
      <c r="I198" s="192">
        <f t="shared" si="37"/>
        <v>677981.24</v>
      </c>
      <c r="J198" s="192">
        <f t="shared" si="37"/>
        <v>1235709.9999999998</v>
      </c>
      <c r="K198" s="192">
        <f t="shared" si="37"/>
        <v>89478.550000000032</v>
      </c>
      <c r="L198" s="192">
        <f t="shared" si="37"/>
        <v>2003169.7899999998</v>
      </c>
      <c r="M198" s="192"/>
      <c r="N198" s="192">
        <f>SUM(N180:N197)</f>
        <v>2021637.0644433934</v>
      </c>
      <c r="O198" s="192">
        <f>SUM(O180:O197)</f>
        <v>2003169.7900000003</v>
      </c>
    </row>
    <row r="199" spans="2:15" ht="20.2" customHeight="1">
      <c r="I199" s="42"/>
      <c r="J199" s="42"/>
      <c r="K199" s="42"/>
      <c r="M199" s="13" t="s">
        <v>20</v>
      </c>
    </row>
    <row r="200" spans="2:15" ht="20.2" customHeight="1">
      <c r="B200" s="83" t="s">
        <v>252</v>
      </c>
      <c r="I200" s="43">
        <f>D49</f>
        <v>677981.24</v>
      </c>
      <c r="J200" s="43">
        <f>D47</f>
        <v>1235710</v>
      </c>
      <c r="K200" s="43">
        <f>D48</f>
        <v>89478.55</v>
      </c>
      <c r="M200" s="13">
        <f>L198/N198</f>
        <v>0.9908651880358762</v>
      </c>
    </row>
    <row r="201" spans="2:15">
      <c r="I201" s="42"/>
      <c r="J201" s="42"/>
      <c r="K201" s="43">
        <f>I200+J200+K200</f>
        <v>2003169.79</v>
      </c>
    </row>
    <row r="202" spans="2:15">
      <c r="I202" s="42"/>
      <c r="J202" s="42"/>
      <c r="K202" s="42"/>
    </row>
    <row r="204" spans="2:15" ht="14.4">
      <c r="B204" s="28" t="s">
        <v>150</v>
      </c>
    </row>
    <row r="205" spans="2:15">
      <c r="B205" s="13" t="s">
        <v>151</v>
      </c>
    </row>
    <row r="206" spans="2:15">
      <c r="B206" s="83" t="s">
        <v>250</v>
      </c>
      <c r="E206" s="83" t="s">
        <v>251</v>
      </c>
    </row>
    <row r="207" spans="2:15" s="84" customFormat="1">
      <c r="B207" s="83" t="s">
        <v>246</v>
      </c>
      <c r="E207" s="83" t="s">
        <v>246</v>
      </c>
    </row>
    <row r="208" spans="2:15" s="84" customFormat="1">
      <c r="C208" s="13" t="s">
        <v>154</v>
      </c>
      <c r="D208" s="13"/>
      <c r="E208" s="13"/>
      <c r="F208" s="13" t="s">
        <v>154</v>
      </c>
    </row>
    <row r="209" spans="2:8">
      <c r="C209" s="85" t="s">
        <v>280</v>
      </c>
      <c r="D209" s="85" t="s">
        <v>277</v>
      </c>
      <c r="E209" s="85" t="s">
        <v>282</v>
      </c>
    </row>
    <row r="210" spans="2:8" s="20" customFormat="1" ht="26.95" thickBot="1">
      <c r="B210" s="177"/>
      <c r="C210" s="209" t="s">
        <v>247</v>
      </c>
      <c r="D210" s="209" t="s">
        <v>248</v>
      </c>
      <c r="E210" s="209" t="s">
        <v>249</v>
      </c>
      <c r="F210" s="210" t="s">
        <v>16</v>
      </c>
      <c r="G210" s="210" t="s">
        <v>71</v>
      </c>
      <c r="H210" s="211" t="s">
        <v>152</v>
      </c>
    </row>
    <row r="211" spans="2:8" s="42" customFormat="1">
      <c r="B211" s="32" t="s">
        <v>60</v>
      </c>
      <c r="C211" s="90">
        <v>2154381.7430500002</v>
      </c>
      <c r="D211" s="90">
        <v>2759.3213900000001</v>
      </c>
      <c r="E211" s="90">
        <v>224693.83177000002</v>
      </c>
      <c r="F211" s="43">
        <f>C211+D211+E211</f>
        <v>2381834.8962100004</v>
      </c>
      <c r="G211" s="93">
        <f>F211/F$229</f>
        <v>0.12870740701365693</v>
      </c>
      <c r="H211" s="43">
        <f>G211*H$231</f>
        <v>2381834.8957247729</v>
      </c>
    </row>
    <row r="212" spans="2:8" s="42" customFormat="1">
      <c r="B212" s="42" t="s">
        <v>61</v>
      </c>
      <c r="C212" s="90">
        <v>492386.44336000003</v>
      </c>
      <c r="D212" s="90">
        <v>717.80907999999999</v>
      </c>
      <c r="E212" s="90">
        <v>53407.778619999997</v>
      </c>
      <c r="F212" s="43">
        <f t="shared" ref="F212:F228" si="38">C212+D212+E212</f>
        <v>546512.03105999995</v>
      </c>
      <c r="G212" s="93">
        <f t="shared" ref="G212:G228" si="39">F212/F$229</f>
        <v>2.9531915302536578E-2</v>
      </c>
      <c r="H212" s="43">
        <f t="shared" ref="H212:H228" si="40">G212*H$231</f>
        <v>546512.03094866441</v>
      </c>
    </row>
    <row r="213" spans="2:8" s="42" customFormat="1">
      <c r="B213" s="42" t="s">
        <v>62</v>
      </c>
      <c r="C213" s="90">
        <v>351391.53531999997</v>
      </c>
      <c r="D213" s="90">
        <v>1452.92362</v>
      </c>
      <c r="E213" s="90">
        <v>37946.86219</v>
      </c>
      <c r="F213" s="43">
        <f t="shared" si="38"/>
        <v>390791.32113</v>
      </c>
      <c r="G213" s="93">
        <f t="shared" si="39"/>
        <v>2.1117222569086502E-2</v>
      </c>
      <c r="H213" s="43">
        <f t="shared" si="40"/>
        <v>390791.32105038798</v>
      </c>
    </row>
    <row r="214" spans="2:8" s="42" customFormat="1">
      <c r="B214" s="42" t="s">
        <v>63</v>
      </c>
      <c r="C214" s="90">
        <v>398729.46500999999</v>
      </c>
      <c r="D214" s="90">
        <v>363.83427</v>
      </c>
      <c r="E214" s="90">
        <v>42264.128979999994</v>
      </c>
      <c r="F214" s="43">
        <f t="shared" si="38"/>
        <v>441357.42825999996</v>
      </c>
      <c r="G214" s="93">
        <f t="shared" si="39"/>
        <v>2.3849667434107602E-2</v>
      </c>
      <c r="H214" s="43">
        <f t="shared" si="40"/>
        <v>441357.42817008658</v>
      </c>
    </row>
    <row r="215" spans="2:8" s="42" customFormat="1">
      <c r="B215" s="42" t="s">
        <v>64</v>
      </c>
      <c r="C215" s="90">
        <v>635495.27388999995</v>
      </c>
      <c r="D215" s="90">
        <v>435.05268999999998</v>
      </c>
      <c r="E215" s="90">
        <v>66136.376770000003</v>
      </c>
      <c r="F215" s="43">
        <f t="shared" si="38"/>
        <v>702066.70334999997</v>
      </c>
      <c r="G215" s="93">
        <f t="shared" si="39"/>
        <v>3.7937635846459559E-2</v>
      </c>
      <c r="H215" s="43">
        <f t="shared" si="40"/>
        <v>702066.7032069749</v>
      </c>
    </row>
    <row r="216" spans="2:8" s="42" customFormat="1">
      <c r="B216" s="42" t="s">
        <v>65</v>
      </c>
      <c r="C216" s="90">
        <v>191117.88102999999</v>
      </c>
      <c r="D216" s="90">
        <v>452.30500000000001</v>
      </c>
      <c r="E216" s="90">
        <v>20988.583839999999</v>
      </c>
      <c r="F216" s="43">
        <f t="shared" si="38"/>
        <v>212558.76986999999</v>
      </c>
      <c r="G216" s="93">
        <f t="shared" si="39"/>
        <v>1.1486055625229303E-2</v>
      </c>
      <c r="H216" s="43">
        <f t="shared" si="40"/>
        <v>212558.76982669751</v>
      </c>
    </row>
    <row r="217" spans="2:8" s="42" customFormat="1">
      <c r="B217" s="42" t="s">
        <v>66</v>
      </c>
      <c r="C217" s="90">
        <v>752834.05327999999</v>
      </c>
      <c r="D217" s="90">
        <v>2130.7870699999999</v>
      </c>
      <c r="E217" s="90">
        <v>83558.939769999997</v>
      </c>
      <c r="F217" s="43">
        <f t="shared" si="38"/>
        <v>838523.78012000001</v>
      </c>
      <c r="G217" s="93">
        <f t="shared" si="39"/>
        <v>4.5311378059942412E-2</v>
      </c>
      <c r="H217" s="43">
        <f t="shared" si="40"/>
        <v>838523.77994917589</v>
      </c>
    </row>
    <row r="218" spans="2:8" s="42" customFormat="1">
      <c r="B218" s="42" t="s">
        <v>67</v>
      </c>
      <c r="C218" s="90">
        <v>512145.60131</v>
      </c>
      <c r="D218" s="90">
        <v>1453.90599</v>
      </c>
      <c r="E218" s="90">
        <v>56660.521220000002</v>
      </c>
      <c r="F218" s="43">
        <f t="shared" si="38"/>
        <v>570260.02852000005</v>
      </c>
      <c r="G218" s="93">
        <f t="shared" si="39"/>
        <v>3.0815187782802581E-2</v>
      </c>
      <c r="H218" s="43">
        <f t="shared" si="40"/>
        <v>570260.02840382664</v>
      </c>
    </row>
    <row r="219" spans="2:8" s="42" customFormat="1">
      <c r="B219" s="42" t="s">
        <v>68</v>
      </c>
      <c r="C219" s="90">
        <v>3377089.3688400001</v>
      </c>
      <c r="D219" s="90">
        <v>2246.89797</v>
      </c>
      <c r="E219" s="90">
        <v>351481.47613999998</v>
      </c>
      <c r="F219" s="43">
        <f t="shared" si="38"/>
        <v>3730817.7429499999</v>
      </c>
      <c r="G219" s="93">
        <f t="shared" si="39"/>
        <v>0.20160250338917779</v>
      </c>
      <c r="H219" s="43">
        <f t="shared" si="40"/>
        <v>3730817.7421899573</v>
      </c>
    </row>
    <row r="220" spans="2:8" s="42" customFormat="1">
      <c r="B220" s="42" t="s">
        <v>69</v>
      </c>
      <c r="C220" s="90">
        <v>1456587.61154</v>
      </c>
      <c r="D220" s="90">
        <v>1307.8827900000001</v>
      </c>
      <c r="E220" s="90">
        <v>156111.21719</v>
      </c>
      <c r="F220" s="43">
        <f t="shared" si="38"/>
        <v>1614006.7115199999</v>
      </c>
      <c r="G220" s="93">
        <f t="shared" si="39"/>
        <v>8.72162126236911E-2</v>
      </c>
      <c r="H220" s="43">
        <f t="shared" si="40"/>
        <v>1614006.7111911944</v>
      </c>
    </row>
    <row r="221" spans="2:8" s="42" customFormat="1">
      <c r="B221" s="42" t="s">
        <v>70</v>
      </c>
      <c r="C221" s="90">
        <v>244577.15028999999</v>
      </c>
      <c r="D221" s="90">
        <v>504.74965999999995</v>
      </c>
      <c r="E221" s="90">
        <v>27075.401600000001</v>
      </c>
      <c r="F221" s="43">
        <f t="shared" si="38"/>
        <v>272157.30154999997</v>
      </c>
      <c r="G221" s="93">
        <f t="shared" si="39"/>
        <v>1.4706586354105555E-2</v>
      </c>
      <c r="H221" s="43">
        <f t="shared" si="40"/>
        <v>272157.30149455607</v>
      </c>
    </row>
    <row r="222" spans="2:8" s="42" customFormat="1">
      <c r="B222" s="42" t="s">
        <v>9</v>
      </c>
      <c r="C222" s="90">
        <v>838448.14214000001</v>
      </c>
      <c r="D222" s="90">
        <v>3638.7983399999998</v>
      </c>
      <c r="E222" s="90">
        <v>90480.560379999995</v>
      </c>
      <c r="F222" s="43">
        <f t="shared" si="38"/>
        <v>932567.50086000003</v>
      </c>
      <c r="G222" s="93">
        <f t="shared" si="39"/>
        <v>5.039322628612386E-2</v>
      </c>
      <c r="H222" s="43">
        <f t="shared" si="40"/>
        <v>932567.50067001733</v>
      </c>
    </row>
    <row r="223" spans="2:8" s="42" customFormat="1">
      <c r="B223" s="42" t="s">
        <v>10</v>
      </c>
      <c r="C223" s="90">
        <v>3403113.1578099998</v>
      </c>
      <c r="D223" s="90">
        <v>1321.82212</v>
      </c>
      <c r="E223" s="90">
        <v>352235.28281999996</v>
      </c>
      <c r="F223" s="43">
        <f t="shared" si="38"/>
        <v>3756670.2627499998</v>
      </c>
      <c r="G223" s="93">
        <f t="shared" si="39"/>
        <v>0.20299949811518581</v>
      </c>
      <c r="H223" s="43">
        <f t="shared" si="40"/>
        <v>3756670.2619846906</v>
      </c>
    </row>
    <row r="224" spans="2:8" s="42" customFormat="1">
      <c r="B224" s="42" t="s">
        <v>11</v>
      </c>
      <c r="C224" s="90">
        <v>404884.61335</v>
      </c>
      <c r="D224" s="90">
        <v>581.03210999999999</v>
      </c>
      <c r="E224" s="90">
        <v>42589.8194</v>
      </c>
      <c r="F224" s="43">
        <f t="shared" si="38"/>
        <v>448055.46485999995</v>
      </c>
      <c r="G224" s="93">
        <f t="shared" si="39"/>
        <v>2.4211609785460473E-2</v>
      </c>
      <c r="H224" s="43">
        <f t="shared" si="40"/>
        <v>448055.46476872207</v>
      </c>
    </row>
    <row r="225" spans="2:8" s="42" customFormat="1">
      <c r="B225" s="42" t="s">
        <v>12</v>
      </c>
      <c r="C225" s="90">
        <v>291801.93776999996</v>
      </c>
      <c r="D225" s="90">
        <v>702.73606000000007</v>
      </c>
      <c r="E225" s="90">
        <v>31081.50387</v>
      </c>
      <c r="F225" s="43">
        <f t="shared" si="38"/>
        <v>323586.1777</v>
      </c>
      <c r="G225" s="93">
        <f t="shared" si="39"/>
        <v>1.748565273919617E-2</v>
      </c>
      <c r="H225" s="43">
        <f t="shared" si="40"/>
        <v>323586.17763407901</v>
      </c>
    </row>
    <row r="226" spans="2:8" s="42" customFormat="1">
      <c r="B226" s="42" t="s">
        <v>13</v>
      </c>
      <c r="C226" s="90">
        <v>1062846.75263</v>
      </c>
      <c r="D226" s="90">
        <v>964.25363000000004</v>
      </c>
      <c r="E226" s="90">
        <v>118534.62069</v>
      </c>
      <c r="F226" s="43">
        <f t="shared" si="38"/>
        <v>1182345.6269499999</v>
      </c>
      <c r="G226" s="93">
        <f t="shared" si="39"/>
        <v>6.3890507306285593E-2</v>
      </c>
      <c r="H226" s="43">
        <f t="shared" si="40"/>
        <v>1182345.6267091322</v>
      </c>
    </row>
    <row r="227" spans="2:8" s="42" customFormat="1">
      <c r="B227" s="42" t="s">
        <v>14</v>
      </c>
      <c r="C227" s="90">
        <v>106181.93328</v>
      </c>
      <c r="D227" s="90">
        <v>234.80557999999999</v>
      </c>
      <c r="E227" s="90">
        <v>11630.7538</v>
      </c>
      <c r="F227" s="43">
        <f t="shared" si="38"/>
        <v>118047.49266</v>
      </c>
      <c r="G227" s="93">
        <f t="shared" si="39"/>
        <v>6.3789420118533354E-3</v>
      </c>
      <c r="H227" s="43">
        <f t="shared" si="40"/>
        <v>118047.49263595136</v>
      </c>
    </row>
    <row r="228" spans="2:8" s="42" customFormat="1">
      <c r="B228" s="42" t="s">
        <v>15</v>
      </c>
      <c r="C228" s="90">
        <v>39041.230799999998</v>
      </c>
      <c r="D228" s="90">
        <v>35.665330000000004</v>
      </c>
      <c r="E228" s="90">
        <v>4574.4573200000004</v>
      </c>
      <c r="F228" s="43">
        <f t="shared" si="38"/>
        <v>43651.353450000002</v>
      </c>
      <c r="G228" s="93">
        <f t="shared" si="39"/>
        <v>2.3587917550985452E-3</v>
      </c>
      <c r="H228" s="43">
        <f t="shared" si="40"/>
        <v>43651.353441107341</v>
      </c>
    </row>
    <row r="229" spans="2:8" s="42" customFormat="1" ht="13.8" thickBot="1">
      <c r="B229" s="205" t="s">
        <v>153</v>
      </c>
      <c r="C229" s="191">
        <v>16713053.894699996</v>
      </c>
      <c r="D229" s="191">
        <v>21304.582699999999</v>
      </c>
      <c r="E229" s="191">
        <v>1771452.1163699999</v>
      </c>
      <c r="F229" s="192">
        <f t="shared" ref="F229:H229" si="41">SUM(F211:F228)</f>
        <v>18505810.593770005</v>
      </c>
      <c r="G229" s="208">
        <f t="shared" si="41"/>
        <v>0.99999999999999956</v>
      </c>
      <c r="H229" s="192">
        <f t="shared" si="41"/>
        <v>18505810.589999996</v>
      </c>
    </row>
    <row r="230" spans="2:8">
      <c r="C230" s="14"/>
      <c r="D230" s="14"/>
      <c r="E230" s="14"/>
      <c r="F230" s="14"/>
      <c r="G230" s="14"/>
      <c r="H230" s="14"/>
    </row>
    <row r="231" spans="2:8">
      <c r="B231" s="13" t="s">
        <v>37</v>
      </c>
      <c r="C231" s="14"/>
      <c r="D231" s="14"/>
      <c r="E231" s="14"/>
      <c r="F231" s="14"/>
      <c r="G231" s="14"/>
      <c r="H231" s="14">
        <f>D54</f>
        <v>18505810.59</v>
      </c>
    </row>
    <row r="234" spans="2:8" ht="14.4">
      <c r="B234" s="112" t="s">
        <v>341</v>
      </c>
    </row>
    <row r="236" spans="2:8">
      <c r="B236" s="24"/>
    </row>
    <row r="237" spans="2:8">
      <c r="B237" s="109" t="s">
        <v>342</v>
      </c>
    </row>
    <row r="238" spans="2:8">
      <c r="C238" s="85" t="s">
        <v>339</v>
      </c>
      <c r="D238" s="85" t="s">
        <v>340</v>
      </c>
      <c r="E238" s="103"/>
    </row>
    <row r="239" spans="2:8" ht="26.95" thickBot="1">
      <c r="B239" s="157"/>
      <c r="C239" s="212" t="s">
        <v>200</v>
      </c>
      <c r="D239" s="212" t="s">
        <v>201</v>
      </c>
      <c r="E239" s="177" t="s">
        <v>202</v>
      </c>
    </row>
    <row r="240" spans="2:8">
      <c r="B240" s="48" t="s">
        <v>60</v>
      </c>
      <c r="C240" s="104">
        <v>0.1357609135440542</v>
      </c>
      <c r="D240" s="104">
        <v>0.13816825144986372</v>
      </c>
      <c r="E240" s="50">
        <f>+D240/C240</f>
        <v>1.017732186996726</v>
      </c>
      <c r="F240" s="21"/>
    </row>
    <row r="241" spans="2:6">
      <c r="B241" s="49" t="s">
        <v>61</v>
      </c>
      <c r="C241" s="104">
        <v>3.0041595953402955E-2</v>
      </c>
      <c r="D241" s="104">
        <v>3.0383923670665513E-2</v>
      </c>
      <c r="E241" s="50">
        <f t="shared" ref="E241:E258" si="42">+D241/C241</f>
        <v>1.0113951242069008</v>
      </c>
      <c r="F241" s="21"/>
    </row>
    <row r="242" spans="2:6">
      <c r="B242" s="49" t="s">
        <v>62</v>
      </c>
      <c r="C242" s="104">
        <v>2.1446683397931442E-2</v>
      </c>
      <c r="D242" s="104">
        <v>2.211315467371389E-2</v>
      </c>
      <c r="E242" s="50">
        <f t="shared" si="42"/>
        <v>1.0310757268812356</v>
      </c>
      <c r="F242" s="21"/>
    </row>
    <row r="243" spans="2:6">
      <c r="B243" s="49" t="s">
        <v>63</v>
      </c>
      <c r="C243" s="104">
        <v>2.3459524269644462E-2</v>
      </c>
      <c r="D243" s="104">
        <v>2.4489253337394226E-2</v>
      </c>
      <c r="E243" s="50">
        <f t="shared" si="42"/>
        <v>1.043893859735348</v>
      </c>
      <c r="F243" s="21"/>
    </row>
    <row r="244" spans="2:6">
      <c r="B244" s="49" t="s">
        <v>64</v>
      </c>
      <c r="C244" s="104">
        <v>3.8044895288195414E-2</v>
      </c>
      <c r="D244" s="104">
        <v>3.9595127165345141E-2</v>
      </c>
      <c r="E244" s="50">
        <f t="shared" si="42"/>
        <v>1.040747434456226</v>
      </c>
      <c r="F244" s="21"/>
    </row>
    <row r="245" spans="2:6">
      <c r="B245" s="49" t="s">
        <v>65</v>
      </c>
      <c r="C245" s="104">
        <v>1.1793271168975302E-2</v>
      </c>
      <c r="D245" s="104">
        <v>1.2868952480467606E-2</v>
      </c>
      <c r="E245" s="50">
        <f t="shared" si="42"/>
        <v>1.0912114455845052</v>
      </c>
      <c r="F245" s="21"/>
    </row>
    <row r="246" spans="2:6">
      <c r="B246" s="49" t="s">
        <v>66</v>
      </c>
      <c r="C246" s="104">
        <v>4.437328670587596E-2</v>
      </c>
      <c r="D246" s="104">
        <v>4.6782801688829014E-2</v>
      </c>
      <c r="E246" s="50">
        <f t="shared" si="42"/>
        <v>1.054301025725777</v>
      </c>
      <c r="F246" s="21"/>
    </row>
    <row r="247" spans="2:6">
      <c r="B247" s="49" t="s">
        <v>67</v>
      </c>
      <c r="C247" s="104">
        <v>3.3570678371454832E-2</v>
      </c>
      <c r="D247" s="104">
        <v>3.7261526309477586E-2</v>
      </c>
      <c r="E247" s="50">
        <f t="shared" si="42"/>
        <v>1.1099426081649004</v>
      </c>
      <c r="F247" s="21"/>
    </row>
    <row r="248" spans="2:6">
      <c r="B248" s="49" t="s">
        <v>68</v>
      </c>
      <c r="C248" s="104">
        <v>0.19458357424292974</v>
      </c>
      <c r="D248" s="104">
        <v>0.19204876351862915</v>
      </c>
      <c r="E248" s="50">
        <f t="shared" si="42"/>
        <v>0.98697315159225119</v>
      </c>
      <c r="F248" s="21"/>
    </row>
    <row r="249" spans="2:6">
      <c r="B249" s="49" t="s">
        <v>69</v>
      </c>
      <c r="C249" s="104">
        <v>8.9978192438762553E-2</v>
      </c>
      <c r="D249" s="104">
        <v>9.1698026453931103E-2</v>
      </c>
      <c r="E249" s="50">
        <f t="shared" si="42"/>
        <v>1.0191138982519463</v>
      </c>
      <c r="F249" s="21"/>
    </row>
    <row r="250" spans="2:6">
      <c r="B250" s="49" t="s">
        <v>70</v>
      </c>
      <c r="C250" s="104">
        <v>1.6713214354420511E-2</v>
      </c>
      <c r="D250" s="104">
        <v>1.7362383702322164E-2</v>
      </c>
      <c r="E250" s="50">
        <f t="shared" si="42"/>
        <v>1.0388416814465109</v>
      </c>
      <c r="F250" s="21"/>
    </row>
    <row r="251" spans="2:6">
      <c r="B251" s="49" t="s">
        <v>9</v>
      </c>
      <c r="C251" s="104">
        <v>5.0363735008667324E-2</v>
      </c>
      <c r="D251" s="104">
        <v>5.1530272427857307E-2</v>
      </c>
      <c r="E251" s="50">
        <f t="shared" si="42"/>
        <v>1.0231622499600006</v>
      </c>
      <c r="F251" s="21"/>
    </row>
    <row r="252" spans="2:6">
      <c r="B252" s="49" t="s">
        <v>10</v>
      </c>
      <c r="C252" s="104">
        <v>0.19304066216720797</v>
      </c>
      <c r="D252" s="104">
        <v>0.17883339274852733</v>
      </c>
      <c r="E252" s="50">
        <f t="shared" si="42"/>
        <v>0.92640271091499582</v>
      </c>
      <c r="F252" s="21"/>
    </row>
    <row r="253" spans="2:6">
      <c r="B253" s="49" t="s">
        <v>11</v>
      </c>
      <c r="C253" s="104">
        <v>2.5829135287749189E-2</v>
      </c>
      <c r="D253" s="104">
        <v>2.5790845423169135E-2</v>
      </c>
      <c r="E253" s="50">
        <f t="shared" si="42"/>
        <v>0.99851757079153114</v>
      </c>
      <c r="F253" s="21"/>
    </row>
    <row r="254" spans="2:6">
      <c r="B254" s="49" t="s">
        <v>12</v>
      </c>
      <c r="C254" s="104">
        <v>1.7592872987309594E-2</v>
      </c>
      <c r="D254" s="104">
        <v>1.7626750784226267E-2</v>
      </c>
      <c r="E254" s="50">
        <f t="shared" si="42"/>
        <v>1.0019256546069031</v>
      </c>
      <c r="F254" s="21"/>
    </row>
    <row r="255" spans="2:6">
      <c r="B255" s="49" t="s">
        <v>13</v>
      </c>
      <c r="C255" s="104">
        <v>6.4431543995330937E-2</v>
      </c>
      <c r="D255" s="104">
        <v>6.3814516124733184E-2</v>
      </c>
      <c r="E255" s="50">
        <f t="shared" si="42"/>
        <v>0.99042351257883143</v>
      </c>
      <c r="F255" s="21"/>
    </row>
    <row r="256" spans="2:6">
      <c r="B256" s="49" t="s">
        <v>14</v>
      </c>
      <c r="C256" s="104">
        <v>6.5134324265769383E-3</v>
      </c>
      <c r="D256" s="104">
        <v>6.9879717290115481E-3</v>
      </c>
      <c r="E256" s="50">
        <f t="shared" si="42"/>
        <v>1.0728554886818713</v>
      </c>
      <c r="F256" s="21"/>
    </row>
    <row r="257" spans="2:6">
      <c r="B257" s="49" t="s">
        <v>15</v>
      </c>
      <c r="C257" s="104">
        <v>2.4627883915104647E-3</v>
      </c>
      <c r="D257" s="104">
        <v>2.6440863118359741E-3</v>
      </c>
      <c r="E257" s="50">
        <f t="shared" si="42"/>
        <v>1.0736148996602655</v>
      </c>
      <c r="F257" s="21"/>
    </row>
    <row r="258" spans="2:6" ht="13.8" thickBot="1">
      <c r="B258" s="136" t="s">
        <v>153</v>
      </c>
      <c r="C258" s="213">
        <v>0.99999999999999989</v>
      </c>
      <c r="D258" s="213">
        <v>0.99999999999999989</v>
      </c>
      <c r="E258" s="214">
        <f t="shared" si="42"/>
        <v>1</v>
      </c>
      <c r="F258" s="81"/>
    </row>
  </sheetData>
  <mergeCells count="6">
    <mergeCell ref="F177:H177"/>
    <mergeCell ref="I177:K177"/>
    <mergeCell ref="B2:C2"/>
    <mergeCell ref="B5:C5"/>
    <mergeCell ref="B8:C8"/>
    <mergeCell ref="C177:E177"/>
  </mergeCells>
  <phoneticPr fontId="5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B1:G25"/>
  <sheetViews>
    <sheetView tabSelected="1" zoomScaleNormal="100" workbookViewId="0">
      <selection activeCell="G240" sqref="G240"/>
    </sheetView>
  </sheetViews>
  <sheetFormatPr baseColWidth="10" defaultColWidth="11" defaultRowHeight="13.15"/>
  <cols>
    <col min="1" max="1" width="11" style="3"/>
    <col min="2" max="2" width="13.3984375" style="3" customWidth="1"/>
    <col min="3" max="3" width="11" style="3"/>
    <col min="4" max="4" width="14.8984375" style="3" customWidth="1"/>
    <col min="5" max="16384" width="11" style="3"/>
  </cols>
  <sheetData>
    <row r="1" spans="2:7" s="129" customFormat="1"/>
    <row r="2" spans="2:7" s="129" customFormat="1">
      <c r="B2" s="3" t="s">
        <v>360</v>
      </c>
    </row>
    <row r="3" spans="2:7" s="129" customFormat="1"/>
    <row r="5" spans="2:7">
      <c r="C5" s="88" t="s">
        <v>254</v>
      </c>
    </row>
    <row r="6" spans="2:7" ht="40.1" thickBot="1">
      <c r="B6" s="132" t="s">
        <v>220</v>
      </c>
      <c r="C6" s="132" t="s">
        <v>256</v>
      </c>
      <c r="D6" s="132" t="s">
        <v>56</v>
      </c>
      <c r="E6" s="132" t="s">
        <v>74</v>
      </c>
      <c r="F6" s="132" t="s">
        <v>75</v>
      </c>
      <c r="G6" s="132" t="s">
        <v>59</v>
      </c>
    </row>
    <row r="7" spans="2:7">
      <c r="B7" s="2" t="s">
        <v>60</v>
      </c>
      <c r="C7" s="89">
        <v>8421302.5</v>
      </c>
      <c r="D7" s="5">
        <f>+'I501'!D23+'I502'!D23+'I503'!D23+'I504'!D23+'I521'!D23+'I522'!D23</f>
        <v>3458018.1997695165</v>
      </c>
      <c r="E7" s="31">
        <f>D7*1000/C7</f>
        <v>410.62747713545696</v>
      </c>
      <c r="F7" s="31">
        <f>E$25-E7</f>
        <v>0.18696636364330743</v>
      </c>
      <c r="G7" s="5">
        <f>F7*C7/1000</f>
        <v>1574.500305565294</v>
      </c>
    </row>
    <row r="8" spans="2:7">
      <c r="B8" s="2" t="s">
        <v>61</v>
      </c>
      <c r="C8" s="89">
        <v>1336267.5</v>
      </c>
      <c r="D8" s="5">
        <f>+'I501'!D24+'I502'!D24+'I503'!D24+'I504'!D24+'I521'!D24+'I522'!D24</f>
        <v>549000.75697113888</v>
      </c>
      <c r="E8" s="31">
        <f t="shared" ref="E8:E25" si="0">D8*1000/C8</f>
        <v>410.84644876204715</v>
      </c>
      <c r="F8" s="31">
        <f t="shared" ref="F8:F25" si="1">E$25-E8</f>
        <v>-3.2005262946881885E-2</v>
      </c>
      <c r="G8" s="5">
        <f t="shared" ref="G8:G24" si="2">F8*C8/1000</f>
        <v>-42.767592704872492</v>
      </c>
    </row>
    <row r="9" spans="2:7">
      <c r="B9" s="2" t="s">
        <v>62</v>
      </c>
      <c r="C9" s="89">
        <v>1064960.5</v>
      </c>
      <c r="D9" s="5">
        <f>+'I501'!D25+'I502'!D25+'I503'!D25+'I504'!D25+'I521'!D25+'I522'!D25</f>
        <v>437532.85133401887</v>
      </c>
      <c r="E9" s="31">
        <f t="shared" si="0"/>
        <v>410.84420627245697</v>
      </c>
      <c r="F9" s="31">
        <f t="shared" si="1"/>
        <v>-2.9762773356708294E-2</v>
      </c>
      <c r="G9" s="5">
        <f t="shared" si="2"/>
        <v>-31.696177995346744</v>
      </c>
    </row>
    <row r="10" spans="2:7">
      <c r="B10" s="2" t="s">
        <v>63</v>
      </c>
      <c r="C10" s="89">
        <v>1107558</v>
      </c>
      <c r="D10" s="5">
        <f>+'I501'!D26+'I502'!D26+'I503'!D26+'I504'!D26+'I521'!D26+'I522'!D26</f>
        <v>455205.16123663884</v>
      </c>
      <c r="E10" s="31">
        <f t="shared" si="0"/>
        <v>410.9989375153616</v>
      </c>
      <c r="F10" s="31">
        <f t="shared" si="1"/>
        <v>-0.18449401626133977</v>
      </c>
      <c r="G10" s="5">
        <f t="shared" si="2"/>
        <v>-204.33782366237696</v>
      </c>
    </row>
    <row r="11" spans="2:7">
      <c r="B11" s="2" t="s">
        <v>64</v>
      </c>
      <c r="C11" s="89">
        <v>2111747</v>
      </c>
      <c r="D11" s="5">
        <f>+'I501'!D27+'I502'!D27+'I503'!D27+'I504'!D27+'I521'!D27+'I522'!D27</f>
        <v>867185.19872155844</v>
      </c>
      <c r="E11" s="31">
        <f t="shared" si="0"/>
        <v>410.64824466262218</v>
      </c>
      <c r="F11" s="31">
        <f t="shared" si="1"/>
        <v>0.1661988364780882</v>
      </c>
      <c r="G11" s="5">
        <f t="shared" si="2"/>
        <v>350.96989433609332</v>
      </c>
    </row>
    <row r="12" spans="2:7">
      <c r="B12" s="2" t="s">
        <v>65</v>
      </c>
      <c r="C12" s="89">
        <v>590272</v>
      </c>
      <c r="D12" s="5">
        <f>+'I501'!D28+'I502'!D28+'I503'!D28+'I504'!D28+'I521'!D28+'I522'!D28</f>
        <v>242543.19967463365</v>
      </c>
      <c r="E12" s="31">
        <f t="shared" si="0"/>
        <v>410.9007367360025</v>
      </c>
      <c r="F12" s="31">
        <f t="shared" si="1"/>
        <v>-8.6293236902236004E-2</v>
      </c>
      <c r="G12" s="5">
        <f t="shared" si="2"/>
        <v>-50.936481532756645</v>
      </c>
    </row>
    <row r="13" spans="2:7">
      <c r="B13" s="2" t="s">
        <v>66</v>
      </c>
      <c r="C13" s="89">
        <v>2507332.5</v>
      </c>
      <c r="D13" s="5">
        <f>+'I501'!D29+'I502'!D29+'I503'!D29+'I504'!D29+'I521'!D29+'I522'!D29</f>
        <v>1030021.4066832749</v>
      </c>
      <c r="E13" s="31">
        <f t="shared" si="0"/>
        <v>410.80367549308869</v>
      </c>
      <c r="F13" s="31">
        <f t="shared" si="1"/>
        <v>1.0768006011574016E-2</v>
      </c>
      <c r="G13" s="5">
        <f t="shared" si="2"/>
        <v>26.998971433014908</v>
      </c>
    </row>
    <row r="14" spans="2:7">
      <c r="B14" s="2" t="s">
        <v>67</v>
      </c>
      <c r="C14" s="89">
        <v>2089804.5</v>
      </c>
      <c r="D14" s="5">
        <f>+'I501'!D30+'I502'!D30+'I503'!D30+'I504'!D30+'I521'!D30+'I522'!D30</f>
        <v>858202.35215185699</v>
      </c>
      <c r="E14" s="31">
        <f t="shared" si="0"/>
        <v>410.66154855722488</v>
      </c>
      <c r="F14" s="31">
        <f t="shared" si="1"/>
        <v>0.15289494187538821</v>
      </c>
      <c r="G14" s="5">
        <f t="shared" si="2"/>
        <v>319.52053755842473</v>
      </c>
    </row>
    <row r="15" spans="2:7">
      <c r="B15" s="2" t="s">
        <v>68</v>
      </c>
      <c r="C15" s="89">
        <v>7536276.5</v>
      </c>
      <c r="D15" s="5">
        <f>+'I501'!D31+'I502'!D31+'I503'!D31+'I504'!D31+'I521'!D31+'I522'!D31</f>
        <v>3097266.428965074</v>
      </c>
      <c r="E15" s="31">
        <f t="shared" si="0"/>
        <v>410.98099691075214</v>
      </c>
      <c r="F15" s="31">
        <f t="shared" si="1"/>
        <v>-0.16655341165187565</v>
      </c>
      <c r="G15" s="5">
        <f t="shared" si="2"/>
        <v>-1255.1925622268566</v>
      </c>
    </row>
    <row r="16" spans="2:7">
      <c r="B16" s="2" t="s">
        <v>69</v>
      </c>
      <c r="C16" s="89">
        <v>5059329.5</v>
      </c>
      <c r="D16" s="5">
        <f>+'I501'!D32+'I502'!D32+'I503'!D32+'I504'!D32+'I521'!D32+'I522'!D32</f>
        <v>2077894.0363333919</v>
      </c>
      <c r="E16" s="31">
        <f t="shared" si="0"/>
        <v>410.70541784902366</v>
      </c>
      <c r="F16" s="31">
        <f t="shared" si="1"/>
        <v>0.10902565007660314</v>
      </c>
      <c r="G16" s="5">
        <f t="shared" si="2"/>
        <v>551.59668768923552</v>
      </c>
    </row>
    <row r="17" spans="2:7">
      <c r="B17" s="2" t="s">
        <v>70</v>
      </c>
      <c r="C17" s="89">
        <v>1101818</v>
      </c>
      <c r="D17" s="5">
        <f>+'I501'!D33+'I502'!D33+'I503'!D33+'I504'!D33+'I521'!D33+'I522'!D33</f>
        <v>452376.55672970397</v>
      </c>
      <c r="E17" s="31">
        <f t="shared" si="0"/>
        <v>410.57285026175282</v>
      </c>
      <c r="F17" s="31">
        <f t="shared" si="1"/>
        <v>0.24159323734744476</v>
      </c>
      <c r="G17" s="5">
        <f t="shared" si="2"/>
        <v>266.19177758768689</v>
      </c>
    </row>
    <row r="18" spans="2:7">
      <c r="B18" s="2" t="s">
        <v>9</v>
      </c>
      <c r="C18" s="89">
        <v>2757317.5</v>
      </c>
      <c r="D18" s="5">
        <f>+'I501'!D34+'I502'!D34+'I503'!D34+'I504'!D34+'I521'!D34+'I522'!D34</f>
        <v>1132548.2008640976</v>
      </c>
      <c r="E18" s="31">
        <f t="shared" si="0"/>
        <v>410.74276026032459</v>
      </c>
      <c r="F18" s="31">
        <f t="shared" si="1"/>
        <v>7.1683238775676728E-2</v>
      </c>
      <c r="G18" s="5">
        <f t="shared" si="2"/>
        <v>197.65344873285201</v>
      </c>
    </row>
    <row r="19" spans="2:7">
      <c r="B19" s="2" t="s">
        <v>10</v>
      </c>
      <c r="C19" s="89">
        <v>6474995.5</v>
      </c>
      <c r="D19" s="5">
        <f>+'I501'!D35+'I502'!D35+'I503'!D35+'I504'!D35+'I521'!D35+'I522'!D35</f>
        <v>2661451.563837436</v>
      </c>
      <c r="E19" s="31">
        <f t="shared" si="0"/>
        <v>411.03527621562614</v>
      </c>
      <c r="F19" s="31">
        <f t="shared" si="1"/>
        <v>-0.22083271652587655</v>
      </c>
      <c r="G19" s="5">
        <f t="shared" si="2"/>
        <v>-1429.8908457578261</v>
      </c>
    </row>
    <row r="20" spans="2:7">
      <c r="B20" s="2" t="s">
        <v>11</v>
      </c>
      <c r="C20" s="89">
        <v>1469433.5</v>
      </c>
      <c r="D20" s="5">
        <f>+'I501'!D36+'I502'!D36+'I503'!D36+'I504'!D36+'I521'!D36+'I522'!D36</f>
        <v>603302.47270643979</v>
      </c>
      <c r="E20" s="31">
        <f t="shared" si="0"/>
        <v>410.56806769849726</v>
      </c>
      <c r="F20" s="31">
        <f t="shared" si="1"/>
        <v>0.24637580060300479</v>
      </c>
      <c r="G20" s="5">
        <f t="shared" si="2"/>
        <v>362.03285499537543</v>
      </c>
    </row>
    <row r="21" spans="2:7">
      <c r="B21" s="2" t="s">
        <v>12</v>
      </c>
      <c r="C21" s="89">
        <v>642633.5</v>
      </c>
      <c r="D21" s="5">
        <f>+'I501'!D37+'I502'!D37+'I503'!D37+'I504'!D37+'I521'!D37+'I522'!D37</f>
        <v>264069.00591235131</v>
      </c>
      <c r="E21" s="31">
        <f t="shared" si="0"/>
        <v>410.91696264255023</v>
      </c>
      <c r="F21" s="31">
        <f t="shared" si="1"/>
        <v>-0.10251914344996749</v>
      </c>
      <c r="G21" s="5">
        <f t="shared" si="2"/>
        <v>-65.882235972254676</v>
      </c>
    </row>
    <row r="22" spans="2:7">
      <c r="B22" s="2" t="s">
        <v>13</v>
      </c>
      <c r="C22" s="89">
        <v>2190333.5</v>
      </c>
      <c r="D22" s="5">
        <f>+'I501'!D38+'I502'!D38+'I503'!D38+'I504'!D38+'I521'!D38+'I522'!D38</f>
        <v>900451.69742153795</v>
      </c>
      <c r="E22" s="31">
        <f t="shared" si="0"/>
        <v>411.10255466646424</v>
      </c>
      <c r="F22" s="31">
        <f t="shared" si="1"/>
        <v>-0.28811116736397935</v>
      </c>
      <c r="G22" s="5">
        <f t="shared" si="2"/>
        <v>-631.05954160143062</v>
      </c>
    </row>
    <row r="23" spans="2:7">
      <c r="B23" s="2" t="s">
        <v>14</v>
      </c>
      <c r="C23" s="89">
        <v>320514.5</v>
      </c>
      <c r="D23" s="5">
        <f>+'I501'!D39+'I502'!D39+'I503'!D39+'I504'!D39+'I521'!D39+'I522'!D39</f>
        <v>131664.79073246848</v>
      </c>
      <c r="E23" s="31">
        <f t="shared" si="0"/>
        <v>410.7919945352503</v>
      </c>
      <c r="F23" s="31">
        <f t="shared" si="1"/>
        <v>2.244896384996764E-2</v>
      </c>
      <c r="G23" s="5">
        <f t="shared" si="2"/>
        <v>7.1952184238904531</v>
      </c>
    </row>
    <row r="24" spans="2:7">
      <c r="B24" s="144" t="s">
        <v>15</v>
      </c>
      <c r="C24" s="126">
        <v>168665.5</v>
      </c>
      <c r="D24" s="134">
        <f>+'I501'!D40+'I502'!D40+'I503'!D40+'I504'!D40+'I521'!D40+'I522'!D40</f>
        <v>69235.119954862035</v>
      </c>
      <c r="E24" s="135">
        <f t="shared" si="0"/>
        <v>410.48774026023119</v>
      </c>
      <c r="F24" s="135">
        <f t="shared" si="1"/>
        <v>0.32670323886907227</v>
      </c>
      <c r="G24" s="134">
        <f t="shared" si="2"/>
        <v>55.103565135471506</v>
      </c>
    </row>
    <row r="25" spans="2:7" ht="13.8" thickBot="1">
      <c r="B25" s="136" t="s">
        <v>16</v>
      </c>
      <c r="C25" s="137">
        <v>46950562</v>
      </c>
      <c r="D25" s="145">
        <f>SUM(D7:D24)</f>
        <v>19287969.000000004</v>
      </c>
      <c r="E25" s="146">
        <f t="shared" si="0"/>
        <v>410.81444349910026</v>
      </c>
      <c r="F25" s="139">
        <f t="shared" si="1"/>
        <v>0</v>
      </c>
      <c r="G25" s="138">
        <f>SUM(G7:G24)</f>
        <v>3.6178775530970597E-9</v>
      </c>
    </row>
  </sheetData>
  <phoneticPr fontId="5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H42"/>
  <sheetViews>
    <sheetView zoomScaleNormal="100" workbookViewId="0">
      <selection activeCell="G240" sqref="G240"/>
    </sheetView>
  </sheetViews>
  <sheetFormatPr baseColWidth="10" defaultColWidth="11" defaultRowHeight="13.15"/>
  <cols>
    <col min="1" max="1" width="8.8984375" style="3" customWidth="1"/>
    <col min="2" max="16384" width="11" style="3"/>
  </cols>
  <sheetData>
    <row r="2" spans="2:3">
      <c r="B2" s="260" t="s">
        <v>107</v>
      </c>
      <c r="C2" s="260"/>
    </row>
    <row r="3" spans="2:3">
      <c r="B3" s="1" t="s">
        <v>407</v>
      </c>
    </row>
    <row r="5" spans="2:3">
      <c r="B5" s="260" t="s">
        <v>108</v>
      </c>
      <c r="C5" s="260"/>
    </row>
    <row r="6" spans="2:3">
      <c r="B6" s="99">
        <f>'detalle otros ingresos'!F76</f>
        <v>2711261</v>
      </c>
    </row>
    <row r="8" spans="2:3">
      <c r="B8" s="260" t="s">
        <v>53</v>
      </c>
      <c r="C8" s="260"/>
    </row>
    <row r="9" spans="2:3">
      <c r="B9" s="3" t="s">
        <v>99</v>
      </c>
    </row>
    <row r="11" spans="2:3">
      <c r="B11" s="29" t="s">
        <v>191</v>
      </c>
    </row>
    <row r="12" spans="2:3">
      <c r="B12" s="3" t="s">
        <v>109</v>
      </c>
    </row>
    <row r="13" spans="2:3" s="51" customFormat="1">
      <c r="B13" s="51" t="s">
        <v>199</v>
      </c>
    </row>
    <row r="14" spans="2:3" s="51" customFormat="1">
      <c r="B14" s="34" t="s">
        <v>198</v>
      </c>
    </row>
    <row r="15" spans="2:3" s="51" customFormat="1">
      <c r="B15" s="51" t="s">
        <v>344</v>
      </c>
    </row>
    <row r="16" spans="2:3" s="51" customFormat="1">
      <c r="B16" s="34" t="s">
        <v>305</v>
      </c>
    </row>
    <row r="17" spans="1:8" s="51" customFormat="1">
      <c r="B17" s="34" t="s">
        <v>389</v>
      </c>
    </row>
    <row r="18" spans="1:8" s="51" customFormat="1">
      <c r="B18" s="3" t="s">
        <v>110</v>
      </c>
    </row>
    <row r="19" spans="1:8">
      <c r="B19" s="4" t="s">
        <v>55</v>
      </c>
      <c r="C19" s="129"/>
    </row>
    <row r="20" spans="1:8">
      <c r="D20" s="131" t="s">
        <v>255</v>
      </c>
    </row>
    <row r="21" spans="1:8">
      <c r="C21" s="86" t="s">
        <v>254</v>
      </c>
    </row>
    <row r="22" spans="1:8" ht="40.1" thickBot="1">
      <c r="A22" s="11"/>
      <c r="B22" s="132"/>
      <c r="C22" s="147" t="s">
        <v>256</v>
      </c>
      <c r="D22" s="132" t="s">
        <v>56</v>
      </c>
      <c r="E22" s="132" t="s">
        <v>74</v>
      </c>
      <c r="F22" s="132" t="s">
        <v>75</v>
      </c>
      <c r="G22" s="132" t="s">
        <v>59</v>
      </c>
      <c r="H22" s="132" t="s">
        <v>42</v>
      </c>
    </row>
    <row r="23" spans="1:8">
      <c r="B23" s="3" t="s">
        <v>60</v>
      </c>
      <c r="C23" s="46">
        <v>8421302.5</v>
      </c>
      <c r="D23" s="5">
        <f>H23*B$6</f>
        <v>486306.1924040973</v>
      </c>
      <c r="E23" s="31">
        <f>D23*1000/C23</f>
        <v>57.747146881862669</v>
      </c>
      <c r="F23" s="31">
        <f>E$41-E23</f>
        <v>0</v>
      </c>
      <c r="G23" s="5">
        <f>F23*C23/1000</f>
        <v>0</v>
      </c>
      <c r="H23" s="33">
        <f>C23/C$41</f>
        <v>0.17936531835337774</v>
      </c>
    </row>
    <row r="24" spans="1:8">
      <c r="B24" s="3" t="s">
        <v>61</v>
      </c>
      <c r="C24" s="46">
        <v>1336267.5</v>
      </c>
      <c r="D24" s="5">
        <f t="shared" ref="D24:D40" si="0">H24*B$6</f>
        <v>77165.635595959422</v>
      </c>
      <c r="E24" s="31">
        <f t="shared" ref="E24:E41" si="1">D24*1000/C24</f>
        <v>57.747146881862669</v>
      </c>
      <c r="F24" s="31">
        <f t="shared" ref="F24:F41" si="2">E$41-E24</f>
        <v>0</v>
      </c>
      <c r="G24" s="5">
        <f t="shared" ref="G24:G40" si="3">F24*C24/1000</f>
        <v>0</v>
      </c>
      <c r="H24" s="33">
        <f t="shared" ref="H24:H41" si="4">C24/C$41</f>
        <v>2.8461160912195256E-2</v>
      </c>
    </row>
    <row r="25" spans="1:8">
      <c r="B25" s="3" t="s">
        <v>62</v>
      </c>
      <c r="C25" s="46">
        <v>1064960.5</v>
      </c>
      <c r="D25" s="5">
        <f t="shared" si="0"/>
        <v>61498.430416881914</v>
      </c>
      <c r="E25" s="31">
        <f t="shared" si="1"/>
        <v>57.747146881862669</v>
      </c>
      <c r="F25" s="31">
        <f t="shared" si="2"/>
        <v>0</v>
      </c>
      <c r="G25" s="5">
        <f t="shared" si="3"/>
        <v>0</v>
      </c>
      <c r="H25" s="33">
        <f t="shared" si="4"/>
        <v>2.2682593234986198E-2</v>
      </c>
    </row>
    <row r="26" spans="1:8">
      <c r="B26" s="3" t="s">
        <v>63</v>
      </c>
      <c r="C26" s="46">
        <v>1107558</v>
      </c>
      <c r="D26" s="5">
        <f t="shared" si="0"/>
        <v>63958.314506182054</v>
      </c>
      <c r="E26" s="31">
        <f t="shared" si="1"/>
        <v>57.747146881862669</v>
      </c>
      <c r="F26" s="31">
        <f t="shared" si="2"/>
        <v>0</v>
      </c>
      <c r="G26" s="5">
        <f t="shared" si="3"/>
        <v>0</v>
      </c>
      <c r="H26" s="33">
        <f t="shared" si="4"/>
        <v>2.3589877369306036E-2</v>
      </c>
    </row>
    <row r="27" spans="1:8">
      <c r="B27" s="3" t="s">
        <v>64</v>
      </c>
      <c r="C27" s="46">
        <v>2111747</v>
      </c>
      <c r="D27" s="5">
        <f t="shared" si="0"/>
        <v>121947.36418633285</v>
      </c>
      <c r="E27" s="31">
        <f t="shared" si="1"/>
        <v>57.747146881862669</v>
      </c>
      <c r="F27" s="31">
        <f t="shared" si="2"/>
        <v>0</v>
      </c>
      <c r="G27" s="5">
        <f t="shared" si="3"/>
        <v>0</v>
      </c>
      <c r="H27" s="33">
        <f t="shared" si="4"/>
        <v>4.4978098451728864E-2</v>
      </c>
    </row>
    <row r="28" spans="1:8">
      <c r="B28" s="3" t="s">
        <v>65</v>
      </c>
      <c r="C28" s="46">
        <v>590272</v>
      </c>
      <c r="D28" s="5">
        <f t="shared" si="0"/>
        <v>34086.523884250841</v>
      </c>
      <c r="E28" s="31">
        <f t="shared" si="1"/>
        <v>57.747146881862669</v>
      </c>
      <c r="F28" s="31">
        <f t="shared" si="2"/>
        <v>0</v>
      </c>
      <c r="G28" s="5">
        <f t="shared" si="3"/>
        <v>0</v>
      </c>
      <c r="H28" s="33">
        <f t="shared" si="4"/>
        <v>1.2572203076078195E-2</v>
      </c>
    </row>
    <row r="29" spans="1:8">
      <c r="B29" s="3" t="s">
        <v>66</v>
      </c>
      <c r="C29" s="46">
        <v>2507332.5</v>
      </c>
      <c r="D29" s="5">
        <f t="shared" si="0"/>
        <v>144791.29815916793</v>
      </c>
      <c r="E29" s="31">
        <f t="shared" si="1"/>
        <v>57.747146881862662</v>
      </c>
      <c r="F29" s="31">
        <f t="shared" si="2"/>
        <v>0</v>
      </c>
      <c r="G29" s="5">
        <f t="shared" si="3"/>
        <v>0</v>
      </c>
      <c r="H29" s="33">
        <f t="shared" si="4"/>
        <v>5.3403673847397186E-2</v>
      </c>
    </row>
    <row r="30" spans="1:8">
      <c r="B30" s="3" t="s">
        <v>67</v>
      </c>
      <c r="C30" s="46">
        <v>2089804.5</v>
      </c>
      <c r="D30" s="5">
        <f t="shared" si="0"/>
        <v>120680.24741587759</v>
      </c>
      <c r="E30" s="31">
        <f t="shared" si="1"/>
        <v>57.747146881862669</v>
      </c>
      <c r="F30" s="31">
        <f t="shared" si="2"/>
        <v>0</v>
      </c>
      <c r="G30" s="5">
        <f t="shared" si="3"/>
        <v>0</v>
      </c>
      <c r="H30" s="33">
        <f t="shared" si="4"/>
        <v>4.4510745153593691E-2</v>
      </c>
    </row>
    <row r="31" spans="1:8">
      <c r="B31" s="3" t="s">
        <v>68</v>
      </c>
      <c r="C31" s="46">
        <v>7536276.5</v>
      </c>
      <c r="D31" s="5">
        <f t="shared" si="0"/>
        <v>435198.4659878299</v>
      </c>
      <c r="E31" s="31">
        <f t="shared" si="1"/>
        <v>57.747146881862669</v>
      </c>
      <c r="F31" s="31">
        <f t="shared" si="2"/>
        <v>0</v>
      </c>
      <c r="G31" s="5">
        <f t="shared" si="3"/>
        <v>0</v>
      </c>
      <c r="H31" s="33">
        <f t="shared" si="4"/>
        <v>0.16051514995709742</v>
      </c>
    </row>
    <row r="32" spans="1:8">
      <c r="B32" s="3" t="s">
        <v>69</v>
      </c>
      <c r="C32" s="46">
        <v>5059329.5</v>
      </c>
      <c r="D32" s="5">
        <f t="shared" si="0"/>
        <v>292161.84376024082</v>
      </c>
      <c r="E32" s="31">
        <f t="shared" si="1"/>
        <v>57.747146881862662</v>
      </c>
      <c r="F32" s="31">
        <f t="shared" si="2"/>
        <v>0</v>
      </c>
      <c r="G32" s="5">
        <f t="shared" si="3"/>
        <v>0</v>
      </c>
      <c r="H32" s="33">
        <f t="shared" si="4"/>
        <v>0.10775865686123204</v>
      </c>
    </row>
    <row r="33" spans="1:8">
      <c r="B33" s="3" t="s">
        <v>70</v>
      </c>
      <c r="C33" s="46">
        <v>1101818</v>
      </c>
      <c r="D33" s="5">
        <f t="shared" si="0"/>
        <v>63626.845883080161</v>
      </c>
      <c r="E33" s="31">
        <f t="shared" si="1"/>
        <v>57.747146881862669</v>
      </c>
      <c r="F33" s="31">
        <f t="shared" si="2"/>
        <v>0</v>
      </c>
      <c r="G33" s="5">
        <f t="shared" si="3"/>
        <v>0</v>
      </c>
      <c r="H33" s="33">
        <f t="shared" si="4"/>
        <v>2.3467621111755807E-2</v>
      </c>
    </row>
    <row r="34" spans="1:8">
      <c r="B34" s="3" t="s">
        <v>9</v>
      </c>
      <c r="C34" s="46">
        <v>2757317.5</v>
      </c>
      <c r="D34" s="5">
        <f t="shared" si="0"/>
        <v>159227.21867243038</v>
      </c>
      <c r="E34" s="31">
        <f t="shared" si="1"/>
        <v>57.747146881862669</v>
      </c>
      <c r="F34" s="31">
        <f t="shared" si="2"/>
        <v>0</v>
      </c>
      <c r="G34" s="5">
        <f t="shared" si="3"/>
        <v>0</v>
      </c>
      <c r="H34" s="33">
        <f t="shared" si="4"/>
        <v>5.8728104255706244E-2</v>
      </c>
    </row>
    <row r="35" spans="1:8">
      <c r="B35" s="3" t="s">
        <v>10</v>
      </c>
      <c r="C35" s="46">
        <v>6474995.5</v>
      </c>
      <c r="D35" s="5">
        <f t="shared" si="0"/>
        <v>373912.51619789982</v>
      </c>
      <c r="E35" s="31">
        <f t="shared" si="1"/>
        <v>57.747146881862669</v>
      </c>
      <c r="F35" s="31">
        <f t="shared" si="2"/>
        <v>0</v>
      </c>
      <c r="G35" s="5">
        <f t="shared" si="3"/>
        <v>0</v>
      </c>
      <c r="H35" s="33">
        <f t="shared" si="4"/>
        <v>0.13791092639104086</v>
      </c>
    </row>
    <row r="36" spans="1:8">
      <c r="B36" s="3" t="s">
        <v>11</v>
      </c>
      <c r="C36" s="46">
        <v>1469433.5</v>
      </c>
      <c r="D36" s="5">
        <f t="shared" si="0"/>
        <v>84855.592157629537</v>
      </c>
      <c r="E36" s="31">
        <f t="shared" si="1"/>
        <v>57.747146881862662</v>
      </c>
      <c r="F36" s="31">
        <f t="shared" si="2"/>
        <v>0</v>
      </c>
      <c r="G36" s="5">
        <f t="shared" si="3"/>
        <v>0</v>
      </c>
      <c r="H36" s="33">
        <f t="shared" si="4"/>
        <v>3.1297463489361424E-2</v>
      </c>
    </row>
    <row r="37" spans="1:8">
      <c r="B37" s="3" t="s">
        <v>12</v>
      </c>
      <c r="C37" s="46">
        <v>642633.5</v>
      </c>
      <c r="D37" s="5">
        <f t="shared" si="0"/>
        <v>37110.251115705498</v>
      </c>
      <c r="E37" s="31">
        <f t="shared" si="1"/>
        <v>57.747146881862676</v>
      </c>
      <c r="F37" s="31">
        <f t="shared" si="2"/>
        <v>0</v>
      </c>
      <c r="G37" s="5">
        <f t="shared" si="3"/>
        <v>0</v>
      </c>
      <c r="H37" s="33">
        <f t="shared" si="4"/>
        <v>1.3687450642230864E-2</v>
      </c>
    </row>
    <row r="38" spans="1:8">
      <c r="B38" s="3" t="s">
        <v>13</v>
      </c>
      <c r="C38" s="46">
        <v>2190333.5</v>
      </c>
      <c r="D38" s="5">
        <f t="shared" si="0"/>
        <v>126485.51034476435</v>
      </c>
      <c r="E38" s="31">
        <f t="shared" si="1"/>
        <v>57.747146881862669</v>
      </c>
      <c r="F38" s="31">
        <f t="shared" si="2"/>
        <v>0</v>
      </c>
      <c r="G38" s="5">
        <f t="shared" si="3"/>
        <v>0</v>
      </c>
      <c r="H38" s="33">
        <f t="shared" si="4"/>
        <v>4.6651912281688981E-2</v>
      </c>
    </row>
    <row r="39" spans="1:8">
      <c r="B39" s="3" t="s">
        <v>14</v>
      </c>
      <c r="C39" s="46">
        <v>320514.5</v>
      </c>
      <c r="D39" s="5">
        <f t="shared" si="0"/>
        <v>18508.797909266774</v>
      </c>
      <c r="E39" s="31">
        <f t="shared" si="1"/>
        <v>57.747146881862676</v>
      </c>
      <c r="F39" s="31">
        <f t="shared" si="2"/>
        <v>0</v>
      </c>
      <c r="G39" s="5">
        <f t="shared" si="3"/>
        <v>0</v>
      </c>
      <c r="H39" s="33">
        <f t="shared" si="4"/>
        <v>6.826638198707824E-3</v>
      </c>
    </row>
    <row r="40" spans="1:8">
      <c r="B40" s="133" t="s">
        <v>15</v>
      </c>
      <c r="C40" s="148">
        <v>168665.5</v>
      </c>
      <c r="D40" s="134">
        <f t="shared" si="0"/>
        <v>9739.9514024028085</v>
      </c>
      <c r="E40" s="135">
        <f t="shared" si="1"/>
        <v>57.747146881862676</v>
      </c>
      <c r="F40" s="135">
        <f t="shared" si="2"/>
        <v>0</v>
      </c>
      <c r="G40" s="134">
        <f t="shared" si="3"/>
        <v>0</v>
      </c>
      <c r="H40" s="149">
        <f t="shared" si="4"/>
        <v>3.5924064125153602E-3</v>
      </c>
    </row>
    <row r="41" spans="1:8" s="4" customFormat="1" ht="13.8" thickBot="1">
      <c r="A41" s="174"/>
      <c r="B41" s="166" t="s">
        <v>16</v>
      </c>
      <c r="C41" s="160">
        <v>46950562</v>
      </c>
      <c r="D41" s="145">
        <f>SUM(D23:D40)</f>
        <v>2711260.9999999995</v>
      </c>
      <c r="E41" s="168">
        <f t="shared" si="1"/>
        <v>57.747146881862662</v>
      </c>
      <c r="F41" s="168">
        <f t="shared" si="2"/>
        <v>0</v>
      </c>
      <c r="G41" s="145">
        <f>SUM(G23:G40)</f>
        <v>0</v>
      </c>
      <c r="H41" s="239">
        <f t="shared" si="4"/>
        <v>1</v>
      </c>
    </row>
    <row r="42" spans="1:8">
      <c r="D42" s="5"/>
      <c r="E42" s="5"/>
    </row>
  </sheetData>
  <mergeCells count="3">
    <mergeCell ref="B2:C2"/>
    <mergeCell ref="B5:C5"/>
    <mergeCell ref="B8:C8"/>
  </mergeCells>
  <phoneticPr fontId="5" type="noConversion"/>
  <hyperlinks>
    <hyperlink ref="B16" r:id="rId1"/>
    <hyperlink ref="B17" r:id="rId2"/>
  </hyperlinks>
  <pageMargins left="0.75" right="0.75" top="1" bottom="1" header="0.5" footer="0.5"/>
  <pageSetup paperSize="9" orientation="portrait" verticalDpi="0" r:id="rId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1:G169"/>
  <sheetViews>
    <sheetView zoomScaleNormal="100" workbookViewId="0">
      <selection activeCell="G240" sqref="G240"/>
    </sheetView>
  </sheetViews>
  <sheetFormatPr baseColWidth="10" defaultColWidth="11" defaultRowHeight="13.15"/>
  <cols>
    <col min="1" max="1" width="6.5" style="3" customWidth="1"/>
    <col min="2" max="2" width="46.59765625" style="3" customWidth="1"/>
    <col min="3" max="3" width="19.69921875" style="3" customWidth="1"/>
    <col min="4" max="4" width="15.19921875" style="3" customWidth="1"/>
    <col min="5" max="5" width="12.8984375" style="3" customWidth="1"/>
    <col min="6" max="16384" width="11" style="3"/>
  </cols>
  <sheetData>
    <row r="1" spans="2:7">
      <c r="D1" s="32"/>
    </row>
    <row r="2" spans="2:7">
      <c r="B2" s="260" t="s">
        <v>107</v>
      </c>
      <c r="C2" s="260"/>
    </row>
    <row r="3" spans="2:7">
      <c r="B3" s="1" t="s">
        <v>408</v>
      </c>
    </row>
    <row r="5" spans="2:7">
      <c r="B5" s="260" t="s">
        <v>108</v>
      </c>
      <c r="C5" s="260"/>
    </row>
    <row r="6" spans="2:7">
      <c r="B6" s="102">
        <f>Resumen!D11</f>
        <v>21749</v>
      </c>
    </row>
    <row r="7" spans="2:7">
      <c r="G7" s="80"/>
    </row>
    <row r="8" spans="2:7">
      <c r="B8" s="260" t="s">
        <v>190</v>
      </c>
      <c r="C8" s="260"/>
    </row>
    <row r="9" spans="2:7">
      <c r="B9" s="2" t="s">
        <v>41</v>
      </c>
      <c r="C9" s="29"/>
    </row>
    <row r="10" spans="2:7">
      <c r="B10" s="2" t="s">
        <v>100</v>
      </c>
      <c r="C10" s="29"/>
    </row>
    <row r="11" spans="2:7">
      <c r="B11" s="2" t="s">
        <v>101</v>
      </c>
      <c r="C11" s="29"/>
    </row>
    <row r="12" spans="2:7">
      <c r="B12" s="2" t="s">
        <v>116</v>
      </c>
    </row>
    <row r="14" spans="2:7">
      <c r="B14" s="29" t="s">
        <v>191</v>
      </c>
    </row>
    <row r="15" spans="2:7">
      <c r="B15" s="3" t="s">
        <v>403</v>
      </c>
    </row>
    <row r="16" spans="2:7">
      <c r="B16" s="34" t="s">
        <v>197</v>
      </c>
    </row>
    <row r="17" spans="1:7">
      <c r="B17" s="3" t="s">
        <v>24</v>
      </c>
    </row>
    <row r="18" spans="1:7" s="129" customFormat="1"/>
    <row r="19" spans="1:7">
      <c r="B19" s="129" t="s">
        <v>55</v>
      </c>
    </row>
    <row r="20" spans="1:7">
      <c r="C20" s="129"/>
      <c r="D20" s="131" t="s">
        <v>255</v>
      </c>
    </row>
    <row r="21" spans="1:7">
      <c r="C21" s="86" t="s">
        <v>254</v>
      </c>
    </row>
    <row r="22" spans="1:7" ht="26.95" thickBot="1">
      <c r="A22" s="11"/>
      <c r="B22" s="132"/>
      <c r="C22" s="152" t="s">
        <v>256</v>
      </c>
      <c r="D22" s="132" t="s">
        <v>56</v>
      </c>
      <c r="E22" s="132" t="s">
        <v>74</v>
      </c>
      <c r="F22" s="132" t="s">
        <v>75</v>
      </c>
      <c r="G22" s="132" t="s">
        <v>59</v>
      </c>
    </row>
    <row r="23" spans="1:7">
      <c r="B23" s="3" t="s">
        <v>60</v>
      </c>
      <c r="C23" s="89">
        <v>8421302.5</v>
      </c>
      <c r="D23" s="5">
        <f t="shared" ref="D23:D40" si="0">E65+E95+D120+E149</f>
        <v>3611.4903254210676</v>
      </c>
      <c r="E23" s="31">
        <f>D23*1000/C23</f>
        <v>0.42885175130819342</v>
      </c>
      <c r="F23" s="31">
        <f>E$41-E23</f>
        <v>3.4380190409564915E-2</v>
      </c>
      <c r="G23" s="5">
        <f>F23*C23/1000</f>
        <v>289.52598344654501</v>
      </c>
    </row>
    <row r="24" spans="1:7">
      <c r="B24" s="3" t="s">
        <v>61</v>
      </c>
      <c r="C24" s="89">
        <v>1336267.5</v>
      </c>
      <c r="D24" s="5">
        <f t="shared" si="0"/>
        <v>624.07367536658558</v>
      </c>
      <c r="E24" s="31">
        <f t="shared" ref="E24:E41" si="1">D24*1000/C24</f>
        <v>0.46702750412367705</v>
      </c>
      <c r="F24" s="31">
        <f t="shared" ref="F24:F41" si="2">E$41-E24</f>
        <v>-3.7955624059187176E-3</v>
      </c>
      <c r="G24" s="5">
        <f t="shared" ref="G24:G40" si="3">F24*C24/1000</f>
        <v>-5.0718866872509896</v>
      </c>
    </row>
    <row r="25" spans="1:7">
      <c r="B25" s="3" t="s">
        <v>62</v>
      </c>
      <c r="C25" s="89">
        <v>1064960.5</v>
      </c>
      <c r="D25" s="5">
        <f t="shared" si="0"/>
        <v>502.22720039727915</v>
      </c>
      <c r="E25" s="31">
        <f t="shared" si="1"/>
        <v>0.47159232703680481</v>
      </c>
      <c r="F25" s="31">
        <f t="shared" si="2"/>
        <v>-8.3603853190464816E-3</v>
      </c>
      <c r="G25" s="5">
        <f t="shared" si="3"/>
        <v>-8.9034801295644019</v>
      </c>
    </row>
    <row r="26" spans="1:7">
      <c r="B26" s="3" t="s">
        <v>63</v>
      </c>
      <c r="C26" s="89">
        <v>1107558</v>
      </c>
      <c r="D26" s="5">
        <f t="shared" si="0"/>
        <v>590.39460342564894</v>
      </c>
      <c r="E26" s="31">
        <f t="shared" si="1"/>
        <v>0.53305976158869239</v>
      </c>
      <c r="F26" s="31">
        <f t="shared" si="2"/>
        <v>-6.982781987093406E-2</v>
      </c>
      <c r="G26" s="5">
        <f t="shared" si="3"/>
        <v>-77.338360520611985</v>
      </c>
    </row>
    <row r="27" spans="1:7">
      <c r="B27" s="3" t="s">
        <v>64</v>
      </c>
      <c r="C27" s="89">
        <v>2111747</v>
      </c>
      <c r="D27" s="5">
        <f t="shared" si="0"/>
        <v>965.18783773613507</v>
      </c>
      <c r="E27" s="31">
        <f t="shared" si="1"/>
        <v>0.45705656867803535</v>
      </c>
      <c r="F27" s="31">
        <f t="shared" si="2"/>
        <v>6.1753730397229867E-3</v>
      </c>
      <c r="G27" s="5">
        <f t="shared" si="3"/>
        <v>13.040825490515898</v>
      </c>
    </row>
    <row r="28" spans="1:7">
      <c r="B28" s="3" t="s">
        <v>65</v>
      </c>
      <c r="C28" s="89">
        <v>590272</v>
      </c>
      <c r="D28" s="5">
        <f t="shared" si="0"/>
        <v>280.1097291864711</v>
      </c>
      <c r="E28" s="31">
        <f t="shared" si="1"/>
        <v>0.47454348027091087</v>
      </c>
      <c r="F28" s="31">
        <f t="shared" si="2"/>
        <v>-1.1311538553152534E-2</v>
      </c>
      <c r="G28" s="5">
        <f t="shared" si="3"/>
        <v>-6.6768844848464521</v>
      </c>
    </row>
    <row r="29" spans="1:7">
      <c r="B29" s="3" t="s">
        <v>66</v>
      </c>
      <c r="C29" s="89">
        <v>2507332.5</v>
      </c>
      <c r="D29" s="5">
        <f t="shared" si="0"/>
        <v>1129.1579404961226</v>
      </c>
      <c r="E29" s="31">
        <f t="shared" si="1"/>
        <v>0.45034232216753173</v>
      </c>
      <c r="F29" s="31">
        <f t="shared" si="2"/>
        <v>1.2889619550226605E-2</v>
      </c>
      <c r="G29" s="5">
        <f t="shared" si="3"/>
        <v>32.318562010918548</v>
      </c>
    </row>
    <row r="30" spans="1:7">
      <c r="B30" s="3" t="s">
        <v>67</v>
      </c>
      <c r="C30" s="89">
        <v>2089804.5</v>
      </c>
      <c r="D30" s="5">
        <f t="shared" si="0"/>
        <v>867.85252511105773</v>
      </c>
      <c r="E30" s="31">
        <f t="shared" si="1"/>
        <v>0.41527928813965981</v>
      </c>
      <c r="F30" s="31">
        <f t="shared" si="2"/>
        <v>4.7952653578098525E-2</v>
      </c>
      <c r="G30" s="5">
        <f t="shared" si="3"/>
        <v>100.2116712344514</v>
      </c>
    </row>
    <row r="31" spans="1:7">
      <c r="B31" s="3" t="s">
        <v>68</v>
      </c>
      <c r="C31" s="89">
        <v>7536276.5</v>
      </c>
      <c r="D31" s="5">
        <f t="shared" si="0"/>
        <v>3766.772381269031</v>
      </c>
      <c r="E31" s="31">
        <f t="shared" si="1"/>
        <v>0.49981876079905391</v>
      </c>
      <c r="F31" s="31">
        <f t="shared" si="2"/>
        <v>-3.6586819081295574E-2</v>
      </c>
      <c r="G31" s="5">
        <f t="shared" si="3"/>
        <v>-275.7283848521194</v>
      </c>
    </row>
    <row r="32" spans="1:7">
      <c r="B32" s="3" t="s">
        <v>69</v>
      </c>
      <c r="C32" s="89">
        <v>5059329.5</v>
      </c>
      <c r="D32" s="5">
        <f t="shared" si="0"/>
        <v>2235.6162958490609</v>
      </c>
      <c r="E32" s="31">
        <f t="shared" si="1"/>
        <v>0.44187995580225814</v>
      </c>
      <c r="F32" s="31">
        <f t="shared" si="2"/>
        <v>2.1351985915500193E-2</v>
      </c>
      <c r="G32" s="5">
        <f t="shared" si="3"/>
        <v>108.02673222587464</v>
      </c>
    </row>
    <row r="33" spans="1:7">
      <c r="B33" s="3" t="s">
        <v>70</v>
      </c>
      <c r="C33" s="89">
        <v>1101818</v>
      </c>
      <c r="D33" s="5">
        <f t="shared" si="0"/>
        <v>452.50557949470596</v>
      </c>
      <c r="E33" s="31">
        <f t="shared" si="1"/>
        <v>0.41068995015030246</v>
      </c>
      <c r="F33" s="31">
        <f t="shared" si="2"/>
        <v>5.254199156745587E-2</v>
      </c>
      <c r="G33" s="5">
        <f t="shared" si="3"/>
        <v>57.891712064871093</v>
      </c>
    </row>
    <row r="34" spans="1:7">
      <c r="B34" s="3" t="s">
        <v>9</v>
      </c>
      <c r="C34" s="89">
        <v>2757317.5</v>
      </c>
      <c r="D34" s="5">
        <f t="shared" si="0"/>
        <v>1203.4086320296124</v>
      </c>
      <c r="E34" s="31">
        <f t="shared" si="1"/>
        <v>0.43644180694809803</v>
      </c>
      <c r="F34" s="31">
        <f t="shared" si="2"/>
        <v>2.6790134769660301E-2</v>
      </c>
      <c r="G34" s="5">
        <f t="shared" si="3"/>
        <v>73.868907427742812</v>
      </c>
    </row>
    <row r="35" spans="1:7">
      <c r="B35" s="3" t="s">
        <v>10</v>
      </c>
      <c r="C35" s="89">
        <v>6474995.5</v>
      </c>
      <c r="D35" s="5">
        <f t="shared" si="0"/>
        <v>3270.9051912069599</v>
      </c>
      <c r="E35" s="31">
        <f t="shared" si="1"/>
        <v>0.50515945396517414</v>
      </c>
      <c r="F35" s="31">
        <f t="shared" si="2"/>
        <v>-4.192751224741581E-2</v>
      </c>
      <c r="G35" s="5">
        <f t="shared" si="3"/>
        <v>-271.48045312821228</v>
      </c>
    </row>
    <row r="36" spans="1:7">
      <c r="B36" s="3" t="s">
        <v>11</v>
      </c>
      <c r="C36" s="89">
        <v>1469433.5</v>
      </c>
      <c r="D36" s="5">
        <f t="shared" si="0"/>
        <v>589.83372586964151</v>
      </c>
      <c r="E36" s="31">
        <f t="shared" si="1"/>
        <v>0.40140212256603752</v>
      </c>
      <c r="F36" s="31">
        <f t="shared" si="2"/>
        <v>6.1829819151720811E-2</v>
      </c>
      <c r="G36" s="5">
        <f t="shared" si="3"/>
        <v>90.85480756048014</v>
      </c>
    </row>
    <row r="37" spans="1:7">
      <c r="B37" s="3" t="s">
        <v>12</v>
      </c>
      <c r="C37" s="89">
        <v>642633.5</v>
      </c>
      <c r="D37" s="5">
        <f t="shared" si="0"/>
        <v>299.56265533751809</v>
      </c>
      <c r="E37" s="31">
        <f t="shared" si="1"/>
        <v>0.46614852063815237</v>
      </c>
      <c r="F37" s="31">
        <f t="shared" si="2"/>
        <v>-2.9165789203940418E-3</v>
      </c>
      <c r="G37" s="5">
        <f t="shared" si="3"/>
        <v>-1.8742913196390443</v>
      </c>
    </row>
    <row r="38" spans="1:7">
      <c r="B38" s="3" t="s">
        <v>13</v>
      </c>
      <c r="C38" s="89">
        <v>2190333.5</v>
      </c>
      <c r="D38" s="5">
        <f t="shared" si="0"/>
        <v>1149.7783948295246</v>
      </c>
      <c r="E38" s="31">
        <f t="shared" si="1"/>
        <v>0.52493302724426427</v>
      </c>
      <c r="F38" s="31">
        <f t="shared" si="2"/>
        <v>-6.1701085526505939E-2</v>
      </c>
      <c r="G38" s="5">
        <f t="shared" si="3"/>
        <v>-135.1459546150711</v>
      </c>
    </row>
    <row r="39" spans="1:7">
      <c r="B39" s="3" t="s">
        <v>14</v>
      </c>
      <c r="C39" s="89">
        <v>320514.5</v>
      </c>
      <c r="D39" s="5">
        <f t="shared" si="0"/>
        <v>143.293962168973</v>
      </c>
      <c r="E39" s="31">
        <f t="shared" si="1"/>
        <v>0.44707481929514264</v>
      </c>
      <c r="F39" s="31">
        <f t="shared" si="2"/>
        <v>1.6157122422615688E-2</v>
      </c>
      <c r="G39" s="5">
        <f t="shared" si="3"/>
        <v>5.1785920147234563</v>
      </c>
    </row>
    <row r="40" spans="1:7">
      <c r="B40" s="133" t="s">
        <v>15</v>
      </c>
      <c r="C40" s="126">
        <v>168665.5</v>
      </c>
      <c r="D40" s="134">
        <f t="shared" si="0"/>
        <v>66.82934480460159</v>
      </c>
      <c r="E40" s="135">
        <f t="shared" si="1"/>
        <v>0.39622415256588683</v>
      </c>
      <c r="F40" s="135">
        <f t="shared" si="2"/>
        <v>6.70077891518715E-2</v>
      </c>
      <c r="G40" s="134">
        <f t="shared" si="3"/>
        <v>11.301902261194982</v>
      </c>
    </row>
    <row r="41" spans="1:7" s="4" customFormat="1" ht="13.8" thickBot="1">
      <c r="A41" s="174"/>
      <c r="B41" s="166" t="s">
        <v>16</v>
      </c>
      <c r="C41" s="167">
        <v>46950562</v>
      </c>
      <c r="D41" s="145">
        <f>SUM(D23:D40)</f>
        <v>21749</v>
      </c>
      <c r="E41" s="168">
        <f t="shared" si="1"/>
        <v>0.46323194171775833</v>
      </c>
      <c r="F41" s="168">
        <f t="shared" si="2"/>
        <v>0</v>
      </c>
      <c r="G41" s="145">
        <f>SUM(G23:G40)</f>
        <v>2.3376856006507296E-12</v>
      </c>
    </row>
    <row r="42" spans="1:7">
      <c r="D42" s="5"/>
      <c r="E42" s="5"/>
    </row>
    <row r="44" spans="1:7">
      <c r="B44" s="215" t="s">
        <v>361</v>
      </c>
      <c r="C44" s="41"/>
      <c r="D44" s="41"/>
      <c r="E44" s="41"/>
    </row>
    <row r="45" spans="1:7">
      <c r="B45" s="73" t="s">
        <v>374</v>
      </c>
      <c r="C45" s="41"/>
      <c r="D45" s="41"/>
      <c r="E45" s="41"/>
    </row>
    <row r="46" spans="1:7" s="40" customFormat="1">
      <c r="B46" s="2" t="s">
        <v>224</v>
      </c>
      <c r="C46" s="41"/>
      <c r="D46" s="41"/>
      <c r="E46" s="41"/>
    </row>
    <row r="47" spans="1:7" s="40" customFormat="1">
      <c r="B47" s="2" t="s">
        <v>195</v>
      </c>
      <c r="C47" s="41"/>
      <c r="D47" s="41"/>
      <c r="E47" s="41"/>
    </row>
    <row r="48" spans="1:7" s="40" customFormat="1">
      <c r="B48" s="41"/>
      <c r="C48" s="41"/>
      <c r="D48" s="41"/>
      <c r="E48" s="41"/>
    </row>
    <row r="49" spans="2:7">
      <c r="B49" s="41"/>
      <c r="C49" s="85" t="s">
        <v>363</v>
      </c>
      <c r="D49" s="41"/>
      <c r="E49" s="41"/>
      <c r="F49" s="32"/>
    </row>
    <row r="50" spans="2:7" ht="13.8" thickBot="1">
      <c r="B50" s="216"/>
      <c r="C50" s="173" t="s">
        <v>362</v>
      </c>
      <c r="D50" s="141" t="s">
        <v>58</v>
      </c>
      <c r="E50" s="41"/>
      <c r="F50" s="32" t="s">
        <v>233</v>
      </c>
    </row>
    <row r="51" spans="2:7">
      <c r="B51" s="73" t="s">
        <v>208</v>
      </c>
      <c r="C51" s="95">
        <v>0.42709871486163781</v>
      </c>
      <c r="D51" s="78">
        <f>C51*B$6</f>
        <v>9288.969949525761</v>
      </c>
      <c r="E51" s="41"/>
      <c r="F51" s="71" t="s">
        <v>221</v>
      </c>
      <c r="G51" s="33"/>
    </row>
    <row r="52" spans="2:7">
      <c r="B52" s="73" t="s">
        <v>93</v>
      </c>
      <c r="C52" s="95">
        <v>6.342689452701876E-2</v>
      </c>
      <c r="D52" s="78">
        <f>C52*B$6</f>
        <v>1379.4715290681311</v>
      </c>
      <c r="E52" s="41"/>
      <c r="F52" s="71" t="s">
        <v>236</v>
      </c>
      <c r="G52" s="33"/>
    </row>
    <row r="53" spans="2:7">
      <c r="B53" s="73" t="s">
        <v>234</v>
      </c>
      <c r="C53" s="95">
        <v>4.7296876673033006E-2</v>
      </c>
      <c r="D53" s="78">
        <f>C53*B$6</f>
        <v>1028.6597707617948</v>
      </c>
      <c r="E53" s="41"/>
      <c r="F53" s="71" t="s">
        <v>222</v>
      </c>
      <c r="G53" s="33"/>
    </row>
    <row r="54" spans="2:7">
      <c r="B54" s="73" t="s">
        <v>235</v>
      </c>
      <c r="C54" s="95">
        <v>0.46217751393831036</v>
      </c>
      <c r="D54" s="78">
        <f>C54*B$6</f>
        <v>10051.898750644312</v>
      </c>
      <c r="E54" s="41"/>
      <c r="F54" s="3" t="s">
        <v>223</v>
      </c>
    </row>
    <row r="55" spans="2:7" ht="13.8" thickBot="1">
      <c r="B55" s="217" t="s">
        <v>16</v>
      </c>
      <c r="C55" s="218">
        <v>1</v>
      </c>
      <c r="D55" s="219">
        <f>SUM(D51:D54)</f>
        <v>21749</v>
      </c>
      <c r="E55" s="41"/>
    </row>
    <row r="56" spans="2:7">
      <c r="B56" s="2"/>
    </row>
    <row r="58" spans="2:7">
      <c r="B58" s="220" t="s">
        <v>343</v>
      </c>
    </row>
    <row r="59" spans="2:7">
      <c r="B59" s="3" t="s">
        <v>22</v>
      </c>
    </row>
    <row r="60" spans="2:7">
      <c r="B60" s="3" t="s">
        <v>23</v>
      </c>
    </row>
    <row r="61" spans="2:7" s="39" customFormat="1">
      <c r="B61" s="39" t="s">
        <v>364</v>
      </c>
    </row>
    <row r="62" spans="2:7" s="39" customFormat="1"/>
    <row r="63" spans="2:7">
      <c r="C63" s="85" t="s">
        <v>372</v>
      </c>
    </row>
    <row r="64" spans="2:7" s="35" customFormat="1" ht="27.7" customHeight="1" thickBot="1">
      <c r="B64" s="222"/>
      <c r="C64" s="198" t="s">
        <v>265</v>
      </c>
      <c r="D64" s="183" t="s">
        <v>71</v>
      </c>
      <c r="E64" s="223" t="s">
        <v>72</v>
      </c>
    </row>
    <row r="65" spans="2:5">
      <c r="B65" s="3" t="s">
        <v>60</v>
      </c>
      <c r="C65" s="97">
        <v>2884926.9625678267</v>
      </c>
      <c r="D65" s="33">
        <f>C65/C$83</f>
        <v>0.16986911998164136</v>
      </c>
      <c r="E65" s="5">
        <f>D65*E$85</f>
        <v>1577.9091508618526</v>
      </c>
    </row>
    <row r="66" spans="2:5">
      <c r="B66" s="3" t="s">
        <v>61</v>
      </c>
      <c r="C66" s="97">
        <v>492558.3663266034</v>
      </c>
      <c r="D66" s="33">
        <f t="shared" ref="D66:D82" si="4">C66/C$83</f>
        <v>2.9002625478262135E-2</v>
      </c>
      <c r="E66" s="5">
        <f t="shared" ref="E66:E82" si="5">D66*E$85</f>
        <v>269.4045165249272</v>
      </c>
    </row>
    <row r="67" spans="2:5">
      <c r="B67" s="3" t="s">
        <v>62</v>
      </c>
      <c r="C67" s="97">
        <v>394432.98769707256</v>
      </c>
      <c r="D67" s="33">
        <f t="shared" si="4"/>
        <v>2.322484602944468E-2</v>
      </c>
      <c r="E67" s="5">
        <f t="shared" si="5"/>
        <v>215.7348968498743</v>
      </c>
    </row>
    <row r="68" spans="2:5">
      <c r="B68" s="3" t="s">
        <v>63</v>
      </c>
      <c r="C68" s="97">
        <v>511014.05657326116</v>
      </c>
      <c r="D68" s="33">
        <f t="shared" si="4"/>
        <v>3.0089326078149441E-2</v>
      </c>
      <c r="E68" s="5">
        <f t="shared" si="5"/>
        <v>279.49884574141197</v>
      </c>
    </row>
    <row r="69" spans="2:5">
      <c r="B69" s="3" t="s">
        <v>64</v>
      </c>
      <c r="C69" s="97">
        <v>814448.42428902676</v>
      </c>
      <c r="D69" s="33">
        <f t="shared" si="4"/>
        <v>4.7956027622019469E-2</v>
      </c>
      <c r="E69" s="5">
        <f t="shared" si="5"/>
        <v>445.46209947956618</v>
      </c>
    </row>
    <row r="70" spans="2:5">
      <c r="B70" s="3" t="s">
        <v>65</v>
      </c>
      <c r="C70" s="97">
        <v>214075.09850780023</v>
      </c>
      <c r="D70" s="33">
        <f t="shared" si="4"/>
        <v>1.2605084657372239E-2</v>
      </c>
      <c r="E70" s="5">
        <f t="shared" si="5"/>
        <v>117.08825259355895</v>
      </c>
    </row>
    <row r="71" spans="2:5">
      <c r="B71" s="3" t="s">
        <v>66</v>
      </c>
      <c r="C71" s="97">
        <v>869083.48802312091</v>
      </c>
      <c r="D71" s="33">
        <f t="shared" si="4"/>
        <v>5.1173027676811415E-2</v>
      </c>
      <c r="E71" s="5">
        <f t="shared" si="5"/>
        <v>475.34471631615128</v>
      </c>
    </row>
    <row r="72" spans="2:5">
      <c r="B72" s="3" t="s">
        <v>67</v>
      </c>
      <c r="C72" s="97">
        <v>658863.57662208693</v>
      </c>
      <c r="D72" s="33">
        <f t="shared" si="4"/>
        <v>3.8794942610655192E-2</v>
      </c>
      <c r="E72" s="5">
        <f t="shared" si="5"/>
        <v>360.36505610395255</v>
      </c>
    </row>
    <row r="73" spans="2:5">
      <c r="B73" s="3" t="s">
        <v>68</v>
      </c>
      <c r="C73" s="97">
        <v>2927836.1551604727</v>
      </c>
      <c r="D73" s="33">
        <f t="shared" si="4"/>
        <v>0.17239568196376784</v>
      </c>
      <c r="E73" s="5">
        <f t="shared" si="5"/>
        <v>1601.3783091894397</v>
      </c>
    </row>
    <row r="74" spans="2:5">
      <c r="B74" s="3" t="s">
        <v>69</v>
      </c>
      <c r="C74" s="97">
        <v>1716082.621013518</v>
      </c>
      <c r="D74" s="33">
        <f t="shared" si="4"/>
        <v>0.10104569315955472</v>
      </c>
      <c r="E74" s="5">
        <f t="shared" si="5"/>
        <v>938.61040728810451</v>
      </c>
    </row>
    <row r="75" spans="2:5">
      <c r="B75" s="3" t="s">
        <v>70</v>
      </c>
      <c r="C75" s="97">
        <v>352399.24390287907</v>
      </c>
      <c r="D75" s="33">
        <f t="shared" si="4"/>
        <v>2.0749831874667595E-2</v>
      </c>
      <c r="E75" s="5">
        <f t="shared" si="5"/>
        <v>192.74456474149909</v>
      </c>
    </row>
    <row r="76" spans="2:5">
      <c r="B76" s="3" t="s">
        <v>9</v>
      </c>
      <c r="C76" s="97">
        <v>901204.03559578094</v>
      </c>
      <c r="D76" s="33">
        <f t="shared" si="4"/>
        <v>5.3064336961341677E-2</v>
      </c>
      <c r="E76" s="5">
        <f t="shared" si="5"/>
        <v>492.91303142541199</v>
      </c>
    </row>
    <row r="77" spans="2:5">
      <c r="B77" s="3" t="s">
        <v>10</v>
      </c>
      <c r="C77" s="97">
        <v>2572133.1702102791</v>
      </c>
      <c r="D77" s="33">
        <f t="shared" si="4"/>
        <v>0.15145132052504673</v>
      </c>
      <c r="E77" s="5">
        <f t="shared" si="5"/>
        <v>1406.8267651731533</v>
      </c>
    </row>
    <row r="78" spans="2:5">
      <c r="B78" s="3" t="s">
        <v>11</v>
      </c>
      <c r="C78" s="97">
        <v>460202.44054842967</v>
      </c>
      <c r="D78" s="33">
        <f t="shared" si="4"/>
        <v>2.7097456748015485E-2</v>
      </c>
      <c r="E78" s="5">
        <f t="shared" si="5"/>
        <v>251.70746144088989</v>
      </c>
    </row>
    <row r="79" spans="2:5">
      <c r="B79" s="3" t="s">
        <v>12</v>
      </c>
      <c r="C79" s="97">
        <v>225635.34529877253</v>
      </c>
      <c r="D79" s="33">
        <f t="shared" si="4"/>
        <v>1.3285770503021925E-2</v>
      </c>
      <c r="E79" s="5">
        <f t="shared" si="5"/>
        <v>123.41112295886641</v>
      </c>
    </row>
    <row r="80" spans="2:5">
      <c r="B80" s="3" t="s">
        <v>13</v>
      </c>
      <c r="C80" s="97">
        <v>831155.53181552747</v>
      </c>
      <c r="D80" s="33">
        <f t="shared" si="4"/>
        <v>4.8939768870858318E-2</v>
      </c>
      <c r="E80" s="5">
        <f t="shared" si="5"/>
        <v>454.60004237813922</v>
      </c>
    </row>
    <row r="81" spans="2:5">
      <c r="B81" s="3" t="s">
        <v>14</v>
      </c>
      <c r="C81" s="97">
        <v>109225.66458474699</v>
      </c>
      <c r="D81" s="33">
        <f t="shared" si="4"/>
        <v>6.4313820637962446E-3</v>
      </c>
      <c r="E81" s="5">
        <f t="shared" si="5"/>
        <v>59.740914724522284</v>
      </c>
    </row>
    <row r="82" spans="2:5">
      <c r="B82" s="3" t="s">
        <v>15</v>
      </c>
      <c r="C82" s="97">
        <v>47956.528356272858</v>
      </c>
      <c r="D82" s="33">
        <f t="shared" si="4"/>
        <v>2.8237571955734299E-3</v>
      </c>
      <c r="E82" s="5">
        <f t="shared" si="5"/>
        <v>26.229795734438728</v>
      </c>
    </row>
    <row r="83" spans="2:5" ht="13.8" thickBot="1">
      <c r="B83" s="140" t="s">
        <v>16</v>
      </c>
      <c r="C83" s="221">
        <v>16983233.697093479</v>
      </c>
      <c r="D83" s="151">
        <f>SUM(D65:D82)</f>
        <v>0.99999999999999989</v>
      </c>
      <c r="E83" s="143">
        <f>SUM(E65:E82)</f>
        <v>9288.9699495257591</v>
      </c>
    </row>
    <row r="85" spans="2:5">
      <c r="B85" s="3" t="s">
        <v>37</v>
      </c>
      <c r="E85" s="5">
        <f>D51</f>
        <v>9288.969949525761</v>
      </c>
    </row>
    <row r="88" spans="2:5">
      <c r="B88" s="224" t="s">
        <v>368</v>
      </c>
    </row>
    <row r="89" spans="2:5">
      <c r="B89" s="3" t="s">
        <v>73</v>
      </c>
    </row>
    <row r="90" spans="2:5">
      <c r="B90" s="3" t="s">
        <v>49</v>
      </c>
    </row>
    <row r="91" spans="2:5" s="39" customFormat="1">
      <c r="B91" s="39" t="s">
        <v>367</v>
      </c>
    </row>
    <row r="92" spans="2:5" s="65" customFormat="1"/>
    <row r="93" spans="2:5">
      <c r="C93" s="85" t="s">
        <v>346</v>
      </c>
    </row>
    <row r="94" spans="2:5" ht="33.049999999999997" customHeight="1" thickBot="1">
      <c r="B94" s="222"/>
      <c r="C94" s="198" t="s">
        <v>260</v>
      </c>
      <c r="D94" s="183" t="s">
        <v>261</v>
      </c>
      <c r="E94" s="223" t="s">
        <v>262</v>
      </c>
    </row>
    <row r="95" spans="2:5">
      <c r="B95" s="3" t="s">
        <v>60</v>
      </c>
      <c r="C95" s="97">
        <v>7024403.147588334</v>
      </c>
      <c r="D95" s="33">
        <f>C95/C$113</f>
        <v>0.1395720995081326</v>
      </c>
      <c r="E95" s="5">
        <f>D95*E$115</f>
        <v>192.53573752373302</v>
      </c>
    </row>
    <row r="96" spans="2:5">
      <c r="B96" s="3" t="s">
        <v>61</v>
      </c>
      <c r="C96" s="97">
        <v>1363599.0761534085</v>
      </c>
      <c r="D96" s="33">
        <f t="shared" ref="D96:D112" si="6">C96/C$113</f>
        <v>2.7094171838844883E-2</v>
      </c>
      <c r="E96" s="5">
        <f t="shared" ref="E96:E112" si="7">D96*E$115</f>
        <v>37.375638655366046</v>
      </c>
    </row>
    <row r="97" spans="2:5">
      <c r="B97" s="3" t="s">
        <v>62</v>
      </c>
      <c r="C97" s="97">
        <v>1153166.0750867617</v>
      </c>
      <c r="D97" s="33">
        <f t="shared" si="6"/>
        <v>2.2912951719844067E-2</v>
      </c>
      <c r="E97" s="5">
        <f t="shared" si="7"/>
        <v>31.607764544437558</v>
      </c>
    </row>
    <row r="98" spans="2:5">
      <c r="B98" s="3" t="s">
        <v>63</v>
      </c>
      <c r="C98" s="97">
        <v>1131449.6274827798</v>
      </c>
      <c r="D98" s="33">
        <f t="shared" si="6"/>
        <v>2.2481454534636704E-2</v>
      </c>
      <c r="E98" s="5">
        <f t="shared" si="7"/>
        <v>31.012526462570964</v>
      </c>
    </row>
    <row r="99" spans="2:5">
      <c r="B99" s="3" t="s">
        <v>64</v>
      </c>
      <c r="C99" s="97">
        <v>2224107.4176472439</v>
      </c>
      <c r="D99" s="33">
        <f t="shared" si="6"/>
        <v>4.4192130675075735E-2</v>
      </c>
      <c r="E99" s="5">
        <f t="shared" si="7"/>
        <v>60.961786075125382</v>
      </c>
    </row>
    <row r="100" spans="2:5">
      <c r="B100" s="3" t="s">
        <v>65</v>
      </c>
      <c r="C100" s="97">
        <v>720774.11334923713</v>
      </c>
      <c r="D100" s="33">
        <f t="shared" si="6"/>
        <v>1.4321495244162406E-2</v>
      </c>
      <c r="E100" s="5">
        <f t="shared" si="7"/>
        <v>19.75609494300668</v>
      </c>
    </row>
    <row r="101" spans="2:5">
      <c r="B101" s="3" t="s">
        <v>66</v>
      </c>
      <c r="C101" s="97">
        <v>2689925.612030379</v>
      </c>
      <c r="D101" s="33">
        <f t="shared" si="6"/>
        <v>5.3447753112045776E-2</v>
      </c>
      <c r="E101" s="5">
        <f t="shared" si="7"/>
        <v>73.72965371072975</v>
      </c>
    </row>
    <row r="102" spans="2:5">
      <c r="B102" s="3" t="s">
        <v>67</v>
      </c>
      <c r="C102" s="97">
        <v>2018407.4780488187</v>
      </c>
      <c r="D102" s="33">
        <f t="shared" si="6"/>
        <v>4.0104954606842068E-2</v>
      </c>
      <c r="E102" s="5">
        <f t="shared" si="7"/>
        <v>55.323643054708413</v>
      </c>
    </row>
    <row r="103" spans="2:5">
      <c r="B103" s="3" t="s">
        <v>68</v>
      </c>
      <c r="C103" s="97">
        <v>9581147.3710342925</v>
      </c>
      <c r="D103" s="33">
        <f t="shared" si="6"/>
        <v>0.19037359134650447</v>
      </c>
      <c r="E103" s="5">
        <f t="shared" si="7"/>
        <v>262.61494914895405</v>
      </c>
    </row>
    <row r="104" spans="2:5">
      <c r="B104" s="3" t="s">
        <v>69</v>
      </c>
      <c r="C104" s="97">
        <v>5525364.8896043263</v>
      </c>
      <c r="D104" s="33">
        <f t="shared" si="6"/>
        <v>0.10978680494091034</v>
      </c>
      <c r="E104" s="5">
        <f t="shared" si="7"/>
        <v>151.44777168334224</v>
      </c>
    </row>
    <row r="105" spans="2:5">
      <c r="B105" s="3" t="s">
        <v>70</v>
      </c>
      <c r="C105" s="97">
        <v>1004613.6047276089</v>
      </c>
      <c r="D105" s="33">
        <f t="shared" si="6"/>
        <v>1.9961273158760191E-2</v>
      </c>
      <c r="E105" s="5">
        <f t="shared" si="7"/>
        <v>27.536008006461564</v>
      </c>
    </row>
    <row r="106" spans="2:5">
      <c r="B106" s="3" t="s">
        <v>9</v>
      </c>
      <c r="C106" s="97">
        <v>2864348.2658920861</v>
      </c>
      <c r="D106" s="33">
        <f t="shared" si="6"/>
        <v>5.6913461940221004E-2</v>
      </c>
      <c r="E106" s="5">
        <f t="shared" si="7"/>
        <v>78.510500367237555</v>
      </c>
    </row>
    <row r="107" spans="2:5">
      <c r="B107" s="3" t="s">
        <v>10</v>
      </c>
      <c r="C107" s="97">
        <v>6775105.2408191767</v>
      </c>
      <c r="D107" s="33">
        <f t="shared" si="6"/>
        <v>0.13461864915517269</v>
      </c>
      <c r="E107" s="5">
        <f t="shared" si="7"/>
        <v>185.70259379117235</v>
      </c>
    </row>
    <row r="108" spans="2:5">
      <c r="B108" s="3" t="s">
        <v>11</v>
      </c>
      <c r="C108" s="97">
        <v>950055.80982989864</v>
      </c>
      <c r="D108" s="33">
        <f t="shared" si="6"/>
        <v>1.8877231451811485E-2</v>
      </c>
      <c r="E108" s="5">
        <f t="shared" si="7"/>
        <v>26.040603335403407</v>
      </c>
    </row>
    <row r="109" spans="2:5">
      <c r="B109" s="3" t="s">
        <v>12</v>
      </c>
      <c r="C109" s="97">
        <v>686450.7361504013</v>
      </c>
      <c r="D109" s="33">
        <f t="shared" si="6"/>
        <v>1.3639503377067503E-2</v>
      </c>
      <c r="E109" s="5">
        <f t="shared" si="7"/>
        <v>18.815306579293246</v>
      </c>
    </row>
    <row r="110" spans="2:5">
      <c r="B110" s="3" t="s">
        <v>13</v>
      </c>
      <c r="C110" s="97">
        <v>4121797.5331861819</v>
      </c>
      <c r="D110" s="33">
        <f t="shared" si="6"/>
        <v>8.1898479253963236E-2</v>
      </c>
      <c r="E110" s="5">
        <f t="shared" si="7"/>
        <v>112.97662040481927</v>
      </c>
    </row>
    <row r="111" spans="2:5">
      <c r="B111" s="3" t="s">
        <v>14</v>
      </c>
      <c r="C111" s="97">
        <v>308623.2561139196</v>
      </c>
      <c r="D111" s="33">
        <f t="shared" si="6"/>
        <v>6.1322214724598692E-3</v>
      </c>
      <c r="E111" s="5">
        <f t="shared" si="7"/>
        <v>8.4592249311986425</v>
      </c>
    </row>
    <row r="112" spans="2:5">
      <c r="B112" s="3" t="s">
        <v>15</v>
      </c>
      <c r="C112" s="97">
        <v>184793.46191630483</v>
      </c>
      <c r="D112" s="33">
        <f t="shared" si="6"/>
        <v>3.6717726635450724E-3</v>
      </c>
      <c r="E112" s="5">
        <f t="shared" si="7"/>
        <v>5.0651058505710855</v>
      </c>
    </row>
    <row r="113" spans="2:5" ht="13.8" thickBot="1">
      <c r="B113" s="140" t="s">
        <v>168</v>
      </c>
      <c r="C113" s="221">
        <v>50328132.716661155</v>
      </c>
      <c r="D113" s="151">
        <f>SUM(D95:D112)</f>
        <v>1</v>
      </c>
      <c r="E113" s="143">
        <f>SUM(E95:E112)</f>
        <v>1379.4715290681313</v>
      </c>
    </row>
    <row r="115" spans="2:5">
      <c r="B115" s="3" t="s">
        <v>263</v>
      </c>
      <c r="E115" s="5">
        <f>D52</f>
        <v>1379.4715290681311</v>
      </c>
    </row>
    <row r="118" spans="2:5">
      <c r="B118" s="220" t="s">
        <v>365</v>
      </c>
    </row>
    <row r="119" spans="2:5" ht="13.8" thickBot="1">
      <c r="B119" s="222"/>
      <c r="C119" s="183" t="s">
        <v>273</v>
      </c>
      <c r="D119" s="223" t="s">
        <v>72</v>
      </c>
    </row>
    <row r="120" spans="2:5">
      <c r="B120" s="3" t="s">
        <v>60</v>
      </c>
      <c r="C120" s="33">
        <f t="shared" ref="C120:C138" si="8">C23/$C$41</f>
        <v>0.17936531835337774</v>
      </c>
      <c r="D120" s="5">
        <f t="shared" ref="D120:D137" si="9">C120*D$140</f>
        <v>184.50588726000188</v>
      </c>
    </row>
    <row r="121" spans="2:5">
      <c r="B121" s="3" t="s">
        <v>61</v>
      </c>
      <c r="C121" s="33">
        <f t="shared" si="8"/>
        <v>2.8461160912195256E-2</v>
      </c>
      <c r="D121" s="5">
        <f t="shared" si="9"/>
        <v>29.276851259553325</v>
      </c>
    </row>
    <row r="122" spans="2:5">
      <c r="B122" s="3" t="s">
        <v>62</v>
      </c>
      <c r="C122" s="33">
        <f t="shared" si="8"/>
        <v>2.2682593234986198E-2</v>
      </c>
      <c r="D122" s="5">
        <f t="shared" si="9"/>
        <v>23.332671157383938</v>
      </c>
    </row>
    <row r="123" spans="2:5">
      <c r="B123" s="3" t="s">
        <v>63</v>
      </c>
      <c r="C123" s="33">
        <f t="shared" si="8"/>
        <v>2.3589877369306036E-2</v>
      </c>
      <c r="D123" s="5">
        <f t="shared" si="9"/>
        <v>24.265957847009197</v>
      </c>
    </row>
    <row r="124" spans="2:5">
      <c r="B124" s="3" t="s">
        <v>64</v>
      </c>
      <c r="C124" s="33">
        <f t="shared" si="8"/>
        <v>4.4978098451728864E-2</v>
      </c>
      <c r="D124" s="5">
        <f t="shared" si="9"/>
        <v>46.267160442656852</v>
      </c>
    </row>
    <row r="125" spans="2:5">
      <c r="B125" s="3" t="s">
        <v>65</v>
      </c>
      <c r="C125" s="33">
        <f t="shared" si="8"/>
        <v>1.2572203076078195E-2</v>
      </c>
      <c r="D125" s="5">
        <f t="shared" si="9"/>
        <v>12.932519534209327</v>
      </c>
    </row>
    <row r="126" spans="2:5">
      <c r="B126" s="3" t="s">
        <v>66</v>
      </c>
      <c r="C126" s="33">
        <f t="shared" si="8"/>
        <v>5.3403673847397186E-2</v>
      </c>
      <c r="D126" s="5">
        <f t="shared" si="9"/>
        <v>54.934210897701242</v>
      </c>
    </row>
    <row r="127" spans="2:5">
      <c r="B127" s="3" t="s">
        <v>67</v>
      </c>
      <c r="C127" s="33">
        <f t="shared" si="8"/>
        <v>4.4510745153593691E-2</v>
      </c>
      <c r="D127" s="5">
        <f t="shared" si="9"/>
        <v>45.786412906132355</v>
      </c>
    </row>
    <row r="128" spans="2:5">
      <c r="B128" s="3" t="s">
        <v>68</v>
      </c>
      <c r="C128" s="33">
        <f t="shared" si="8"/>
        <v>0.16051514995709742</v>
      </c>
      <c r="D128" s="5">
        <f t="shared" si="9"/>
        <v>165.11547735866296</v>
      </c>
    </row>
    <row r="129" spans="2:4">
      <c r="B129" s="3" t="s">
        <v>69</v>
      </c>
      <c r="C129" s="33">
        <f t="shared" si="8"/>
        <v>0.10775865686123204</v>
      </c>
      <c r="D129" s="5">
        <f t="shared" si="9"/>
        <v>110.84699526447385</v>
      </c>
    </row>
    <row r="130" spans="2:4">
      <c r="B130" s="3" t="s">
        <v>70</v>
      </c>
      <c r="C130" s="33">
        <f t="shared" si="8"/>
        <v>2.3467621111755807E-2</v>
      </c>
      <c r="D130" s="5">
        <f t="shared" si="9"/>
        <v>24.140197753143383</v>
      </c>
    </row>
    <row r="131" spans="2:4">
      <c r="B131" s="3" t="s">
        <v>9</v>
      </c>
      <c r="C131" s="33">
        <f t="shared" si="8"/>
        <v>5.8728104255706244E-2</v>
      </c>
      <c r="D131" s="5">
        <f t="shared" si="9"/>
        <v>60.411238260949567</v>
      </c>
    </row>
    <row r="132" spans="2:4">
      <c r="B132" s="3" t="s">
        <v>10</v>
      </c>
      <c r="C132" s="33">
        <f t="shared" si="8"/>
        <v>0.13791092639104086</v>
      </c>
      <c r="D132" s="5">
        <f t="shared" si="9"/>
        <v>141.86342192695483</v>
      </c>
    </row>
    <row r="133" spans="2:4">
      <c r="B133" s="3" t="s">
        <v>11</v>
      </c>
      <c r="C133" s="33">
        <f t="shared" si="8"/>
        <v>3.1297463489361424E-2</v>
      </c>
      <c r="D133" s="5">
        <f t="shared" si="9"/>
        <v>32.194441618392162</v>
      </c>
    </row>
    <row r="134" spans="2:4">
      <c r="B134" s="3" t="s">
        <v>12</v>
      </c>
      <c r="C134" s="33">
        <f t="shared" si="8"/>
        <v>1.3687450642230864E-2</v>
      </c>
      <c r="D134" s="5">
        <f t="shared" si="9"/>
        <v>14.079729839950582</v>
      </c>
    </row>
    <row r="135" spans="2:4">
      <c r="B135" s="3" t="s">
        <v>13</v>
      </c>
      <c r="C135" s="33">
        <f t="shared" si="8"/>
        <v>4.6651912281688981E-2</v>
      </c>
      <c r="D135" s="5">
        <f t="shared" si="9"/>
        <v>47.988945393281547</v>
      </c>
    </row>
    <row r="136" spans="2:4">
      <c r="B136" s="3" t="s">
        <v>14</v>
      </c>
      <c r="C136" s="33">
        <f t="shared" si="8"/>
        <v>6.826638198707824E-3</v>
      </c>
      <c r="D136" s="5">
        <f t="shared" si="9"/>
        <v>7.0222880845565019</v>
      </c>
    </row>
    <row r="137" spans="2:4">
      <c r="B137" s="3" t="s">
        <v>15</v>
      </c>
      <c r="C137" s="33">
        <f t="shared" si="8"/>
        <v>3.5924064125153602E-3</v>
      </c>
      <c r="D137" s="5">
        <f t="shared" si="9"/>
        <v>3.695363956781252</v>
      </c>
    </row>
    <row r="138" spans="2:4" ht="13.8" thickBot="1">
      <c r="B138" s="140" t="s">
        <v>168</v>
      </c>
      <c r="C138" s="151">
        <f t="shared" si="8"/>
        <v>1</v>
      </c>
      <c r="D138" s="143">
        <f>SUM(D120:D137)</f>
        <v>1028.6597707617948</v>
      </c>
    </row>
    <row r="140" spans="2:4">
      <c r="B140" s="3" t="s">
        <v>263</v>
      </c>
      <c r="D140" s="5">
        <f>D53</f>
        <v>1028.6597707617948</v>
      </c>
    </row>
    <row r="143" spans="2:4">
      <c r="B143" s="4" t="s">
        <v>366</v>
      </c>
    </row>
    <row r="144" spans="2:4">
      <c r="B144" s="3" t="s">
        <v>264</v>
      </c>
    </row>
    <row r="145" spans="2:5">
      <c r="B145" s="3" t="s">
        <v>218</v>
      </c>
    </row>
    <row r="146" spans="2:5" s="39" customFormat="1">
      <c r="B146" s="3" t="s">
        <v>383</v>
      </c>
    </row>
    <row r="147" spans="2:5" ht="18" customHeight="1">
      <c r="C147" s="85" t="s">
        <v>373</v>
      </c>
    </row>
    <row r="148" spans="2:5" ht="27.1" customHeight="1" thickBot="1">
      <c r="B148" s="222"/>
      <c r="C148" s="198" t="s">
        <v>260</v>
      </c>
      <c r="D148" s="183" t="s">
        <v>261</v>
      </c>
      <c r="E148" s="223" t="s">
        <v>262</v>
      </c>
    </row>
    <row r="149" spans="2:5">
      <c r="B149" s="3" t="s">
        <v>60</v>
      </c>
      <c r="C149" s="97">
        <v>151245.50864434728</v>
      </c>
      <c r="D149" s="33">
        <f>C149/C$167</f>
        <v>0.16479867046703972</v>
      </c>
      <c r="E149" s="5">
        <f>D149*E$169</f>
        <v>1656.5395497754803</v>
      </c>
    </row>
    <row r="150" spans="2:5">
      <c r="B150" s="3" t="s">
        <v>61</v>
      </c>
      <c r="C150" s="97">
        <v>26296.521321075197</v>
      </c>
      <c r="D150" s="33">
        <f t="shared" ref="D150:D166" si="10">C150/C$167</f>
        <v>2.8652961601734958E-2</v>
      </c>
      <c r="E150" s="5">
        <f t="shared" ref="E150:E166" si="11">D150*E$169</f>
        <v>288.01666892673904</v>
      </c>
    </row>
    <row r="151" spans="2:5">
      <c r="B151" s="3" t="s">
        <v>62</v>
      </c>
      <c r="C151" s="97">
        <v>21141.167462376947</v>
      </c>
      <c r="D151" s="33">
        <f t="shared" si="10"/>
        <v>2.3035634718340279E-2</v>
      </c>
      <c r="E151" s="5">
        <f t="shared" si="11"/>
        <v>231.55186784558339</v>
      </c>
    </row>
    <row r="152" spans="2:5">
      <c r="B152" s="3" t="s">
        <v>63</v>
      </c>
      <c r="C152" s="97">
        <v>23338.389074423896</v>
      </c>
      <c r="D152" s="33">
        <f t="shared" si="10"/>
        <v>2.5429750111467465E-2</v>
      </c>
      <c r="E152" s="5">
        <f t="shared" si="11"/>
        <v>255.61727337465686</v>
      </c>
    </row>
    <row r="153" spans="2:5">
      <c r="B153" s="3" t="s">
        <v>64</v>
      </c>
      <c r="C153" s="97">
        <v>37661.815613849969</v>
      </c>
      <c r="D153" s="33">
        <f t="shared" si="10"/>
        <v>4.1036703808058773E-2</v>
      </c>
      <c r="E153" s="5">
        <f t="shared" si="11"/>
        <v>412.49679173878667</v>
      </c>
    </row>
    <row r="154" spans="2:5">
      <c r="B154" s="3" t="s">
        <v>65</v>
      </c>
      <c r="C154" s="97">
        <v>11899.661572483288</v>
      </c>
      <c r="D154" s="33">
        <f t="shared" si="10"/>
        <v>1.2965994320957724E-2</v>
      </c>
      <c r="E154" s="5">
        <f t="shared" si="11"/>
        <v>130.33286211569617</v>
      </c>
    </row>
    <row r="155" spans="2:5">
      <c r="B155" s="3" t="s">
        <v>66</v>
      </c>
      <c r="C155" s="97">
        <v>47947.229520367291</v>
      </c>
      <c r="D155" s="33">
        <f t="shared" si="10"/>
        <v>5.2243797176914367E-2</v>
      </c>
      <c r="E155" s="5">
        <f t="shared" si="11"/>
        <v>525.14935957154034</v>
      </c>
    </row>
    <row r="156" spans="2:5">
      <c r="B156" s="3" t="s">
        <v>67</v>
      </c>
      <c r="C156" s="97">
        <v>37103.10360298169</v>
      </c>
      <c r="D156" s="33">
        <f t="shared" si="10"/>
        <v>4.0427925422569178E-2</v>
      </c>
      <c r="E156" s="5">
        <f t="shared" si="11"/>
        <v>406.37741304626451</v>
      </c>
    </row>
    <row r="157" spans="2:5">
      <c r="B157" s="3" t="s">
        <v>68</v>
      </c>
      <c r="C157" s="97">
        <v>158652.30743385787</v>
      </c>
      <c r="D157" s="33">
        <f t="shared" si="10"/>
        <v>0.17286919503248999</v>
      </c>
      <c r="E157" s="5">
        <f t="shared" si="11"/>
        <v>1737.663645571974</v>
      </c>
    </row>
    <row r="158" spans="2:5">
      <c r="B158" s="3" t="s">
        <v>69</v>
      </c>
      <c r="C158" s="97">
        <v>94471.278943839978</v>
      </c>
      <c r="D158" s="33">
        <f t="shared" si="10"/>
        <v>0.10293688260109234</v>
      </c>
      <c r="E158" s="5">
        <f t="shared" si="11"/>
        <v>1034.7111216131402</v>
      </c>
    </row>
    <row r="159" spans="2:5">
      <c r="B159" s="3" t="s">
        <v>70</v>
      </c>
      <c r="C159" s="97">
        <v>18998.576147285301</v>
      </c>
      <c r="D159" s="33">
        <f t="shared" si="10"/>
        <v>2.0701045061786359E-2</v>
      </c>
      <c r="E159" s="5">
        <f t="shared" si="11"/>
        <v>208.08480899360191</v>
      </c>
    </row>
    <row r="160" spans="2:5">
      <c r="B160" s="3" t="s">
        <v>9</v>
      </c>
      <c r="C160" s="97">
        <v>52185.883213046654</v>
      </c>
      <c r="D160" s="33">
        <f t="shared" si="10"/>
        <v>5.6862278078495011E-2</v>
      </c>
      <c r="E160" s="5">
        <f t="shared" si="11"/>
        <v>571.5738619760134</v>
      </c>
    </row>
    <row r="161" spans="2:5">
      <c r="B161" s="3" t="s">
        <v>10</v>
      </c>
      <c r="C161" s="97">
        <v>140286.78099961099</v>
      </c>
      <c r="D161" s="33">
        <f t="shared" si="10"/>
        <v>0.1528579274853113</v>
      </c>
      <c r="E161" s="5">
        <f t="shared" si="11"/>
        <v>1536.5124103156795</v>
      </c>
    </row>
    <row r="162" spans="2:5">
      <c r="B162" s="3" t="s">
        <v>11</v>
      </c>
      <c r="C162" s="97">
        <v>25554.650874658502</v>
      </c>
      <c r="D162" s="33">
        <f t="shared" si="10"/>
        <v>2.7844611890566001E-2</v>
      </c>
      <c r="E162" s="5">
        <f t="shared" si="11"/>
        <v>279.89121947495613</v>
      </c>
    </row>
    <row r="163" spans="2:5">
      <c r="B163" s="3" t="s">
        <v>12</v>
      </c>
      <c r="C163" s="97">
        <v>13079.616240327108</v>
      </c>
      <c r="D163" s="33">
        <f t="shared" si="10"/>
        <v>1.4251685130655077E-2</v>
      </c>
      <c r="E163" s="5">
        <f t="shared" si="11"/>
        <v>143.25649595940789</v>
      </c>
    </row>
    <row r="164" spans="2:5">
      <c r="B164" s="3" t="s">
        <v>13</v>
      </c>
      <c r="C164" s="97">
        <v>48774.739276608932</v>
      </c>
      <c r="D164" s="33">
        <f t="shared" si="10"/>
        <v>5.3145460365788329E-2</v>
      </c>
      <c r="E164" s="5">
        <f t="shared" si="11"/>
        <v>534.21278665328452</v>
      </c>
    </row>
    <row r="165" spans="2:5">
      <c r="B165" s="3" t="s">
        <v>14</v>
      </c>
      <c r="C165" s="97">
        <v>6215.0727703812818</v>
      </c>
      <c r="D165" s="33">
        <f t="shared" si="10"/>
        <v>6.7720075696477006E-3</v>
      </c>
      <c r="E165" s="5">
        <f t="shared" si="11"/>
        <v>68.071534428695543</v>
      </c>
    </row>
    <row r="166" spans="2:5">
      <c r="B166" s="3" t="s">
        <v>15</v>
      </c>
      <c r="C166" s="97">
        <v>2906.9742032565055</v>
      </c>
      <c r="D166" s="33">
        <f t="shared" si="10"/>
        <v>3.16746915708534E-3</v>
      </c>
      <c r="E166" s="5">
        <f t="shared" si="11"/>
        <v>31.839079262810522</v>
      </c>
    </row>
    <row r="167" spans="2:5" ht="13.8" thickBot="1">
      <c r="B167" s="140" t="s">
        <v>16</v>
      </c>
      <c r="C167" s="221">
        <v>917759.27691477875</v>
      </c>
      <c r="D167" s="151">
        <f>SUM(D149:D166)</f>
        <v>0.99999999999999989</v>
      </c>
      <c r="E167" s="143">
        <f>SUM(E149:E166)</f>
        <v>10051.89875064431</v>
      </c>
    </row>
    <row r="168" spans="2:5">
      <c r="C168" s="2"/>
    </row>
    <row r="169" spans="2:5">
      <c r="B169" s="3" t="s">
        <v>37</v>
      </c>
      <c r="E169" s="5">
        <f>D54</f>
        <v>10051.898750644312</v>
      </c>
    </row>
  </sheetData>
  <mergeCells count="3">
    <mergeCell ref="B2:C2"/>
    <mergeCell ref="B5:C5"/>
    <mergeCell ref="B8:C8"/>
  </mergeCells>
  <phoneticPr fontId="5" type="noConversion"/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2:K167"/>
  <sheetViews>
    <sheetView zoomScaleNormal="100" zoomScalePageLayoutView="150" workbookViewId="0">
      <selection activeCell="G240" sqref="G240"/>
    </sheetView>
  </sheetViews>
  <sheetFormatPr baseColWidth="10" defaultColWidth="11" defaultRowHeight="13.15"/>
  <cols>
    <col min="1" max="1" width="7.09765625" style="3" customWidth="1"/>
    <col min="2" max="2" width="37.59765625" style="3" customWidth="1"/>
    <col min="3" max="3" width="23.59765625" style="3" customWidth="1"/>
    <col min="4" max="16384" width="11" style="3"/>
  </cols>
  <sheetData>
    <row r="2" spans="2:5">
      <c r="B2" s="260" t="s">
        <v>107</v>
      </c>
      <c r="C2" s="260"/>
    </row>
    <row r="3" spans="2:5">
      <c r="B3" s="1" t="s">
        <v>409</v>
      </c>
      <c r="E3" s="4" t="s">
        <v>370</v>
      </c>
    </row>
    <row r="5" spans="2:5">
      <c r="B5" s="260" t="s">
        <v>108</v>
      </c>
      <c r="C5" s="260"/>
    </row>
    <row r="6" spans="2:5">
      <c r="B6" s="99">
        <f>Resumen!D12</f>
        <v>32427</v>
      </c>
    </row>
    <row r="8" spans="2:5">
      <c r="B8" s="260" t="s">
        <v>53</v>
      </c>
      <c r="C8" s="260"/>
    </row>
    <row r="9" spans="2:5">
      <c r="B9" s="2" t="s">
        <v>97</v>
      </c>
    </row>
    <row r="10" spans="2:5">
      <c r="B10" s="2" t="s">
        <v>39</v>
      </c>
    </row>
    <row r="12" spans="2:5">
      <c r="B12" s="29" t="s">
        <v>54</v>
      </c>
    </row>
    <row r="13" spans="2:5">
      <c r="B13" s="8" t="s">
        <v>380</v>
      </c>
    </row>
    <row r="14" spans="2:5">
      <c r="B14" s="34" t="s">
        <v>48</v>
      </c>
    </row>
    <row r="15" spans="2:5">
      <c r="B15" s="3" t="s">
        <v>24</v>
      </c>
    </row>
    <row r="16" spans="2:5" ht="12.05" customHeight="1">
      <c r="B16" s="8" t="s">
        <v>381</v>
      </c>
    </row>
    <row r="17" spans="1:7" s="129" customFormat="1"/>
    <row r="18" spans="1:7" s="129" customFormat="1"/>
    <row r="19" spans="1:7" s="129" customFormat="1">
      <c r="B19" s="129" t="s">
        <v>55</v>
      </c>
    </row>
    <row r="20" spans="1:7">
      <c r="C20" s="129"/>
      <c r="D20" s="131" t="s">
        <v>255</v>
      </c>
    </row>
    <row r="21" spans="1:7">
      <c r="C21" s="86" t="s">
        <v>254</v>
      </c>
    </row>
    <row r="22" spans="1:7" ht="26.95" thickBot="1">
      <c r="A22" s="11"/>
      <c r="B22" s="132"/>
      <c r="C22" s="147" t="s">
        <v>256</v>
      </c>
      <c r="D22" s="132" t="s">
        <v>56</v>
      </c>
      <c r="E22" s="132" t="s">
        <v>74</v>
      </c>
      <c r="F22" s="132" t="s">
        <v>75</v>
      </c>
      <c r="G22" s="132" t="s">
        <v>59</v>
      </c>
    </row>
    <row r="23" spans="1:7">
      <c r="B23" s="3" t="s">
        <v>60</v>
      </c>
      <c r="C23" s="46">
        <v>8421302.5</v>
      </c>
      <c r="D23" s="5">
        <f t="shared" ref="D23:D40" si="0">E63+E92+E118+E147</f>
        <v>5388.2616876486145</v>
      </c>
      <c r="E23" s="31">
        <f>D23*1000/C23</f>
        <v>0.639837090242111</v>
      </c>
      <c r="F23" s="31">
        <f>E$41-E23</f>
        <v>5.082556891839074E-2</v>
      </c>
      <c r="G23" s="5">
        <f>F23*C23/1000</f>
        <v>428.01749059636626</v>
      </c>
    </row>
    <row r="24" spans="1:7">
      <c r="B24" s="3" t="s">
        <v>61</v>
      </c>
      <c r="C24" s="46">
        <v>1336267.5</v>
      </c>
      <c r="D24" s="5">
        <f t="shared" si="0"/>
        <v>936.67861147420172</v>
      </c>
      <c r="E24" s="31">
        <f t="shared" ref="E24:E41" si="1">D24*1000/C24</f>
        <v>0.70096639443390019</v>
      </c>
      <c r="F24" s="31">
        <f t="shared" ref="F24:F41" si="2">E$41-E24</f>
        <v>-1.0303735273398451E-2</v>
      </c>
      <c r="G24" s="5">
        <f t="shared" ref="G24:G40" si="3">F24*C24/1000</f>
        <v>-13.768546574445965</v>
      </c>
    </row>
    <row r="25" spans="1:7">
      <c r="B25" s="3" t="s">
        <v>62</v>
      </c>
      <c r="C25" s="46">
        <v>1064960.5</v>
      </c>
      <c r="D25" s="5">
        <f t="shared" si="0"/>
        <v>740.21852606615312</v>
      </c>
      <c r="E25" s="31">
        <f t="shared" si="1"/>
        <v>0.69506664901294746</v>
      </c>
      <c r="F25" s="31">
        <f t="shared" si="2"/>
        <v>-4.4039898524457222E-3</v>
      </c>
      <c r="G25" s="5">
        <f t="shared" si="3"/>
        <v>-4.6900752352555228</v>
      </c>
    </row>
    <row r="26" spans="1:7">
      <c r="B26" s="3" t="s">
        <v>63</v>
      </c>
      <c r="C26" s="46">
        <v>1107558</v>
      </c>
      <c r="D26" s="5">
        <f t="shared" si="0"/>
        <v>826.31463108141122</v>
      </c>
      <c r="E26" s="31">
        <f t="shared" si="1"/>
        <v>0.74606894725279516</v>
      </c>
      <c r="F26" s="31">
        <f t="shared" si="2"/>
        <v>-5.5406288092293421E-2</v>
      </c>
      <c r="G26" s="5">
        <f t="shared" si="3"/>
        <v>-61.365677626924317</v>
      </c>
    </row>
    <row r="27" spans="1:7">
      <c r="B27" s="3" t="s">
        <v>64</v>
      </c>
      <c r="C27" s="46">
        <v>2111747</v>
      </c>
      <c r="D27" s="5">
        <f t="shared" si="0"/>
        <v>1301.8628891581143</v>
      </c>
      <c r="E27" s="31">
        <f t="shared" si="1"/>
        <v>0.61648620273077903</v>
      </c>
      <c r="F27" s="31">
        <f t="shared" si="2"/>
        <v>7.4176456429722704E-2</v>
      </c>
      <c r="G27" s="5">
        <f t="shared" si="3"/>
        <v>156.64190933609763</v>
      </c>
    </row>
    <row r="28" spans="1:7">
      <c r="B28" s="3" t="s">
        <v>65</v>
      </c>
      <c r="C28" s="46">
        <v>590272</v>
      </c>
      <c r="D28" s="5">
        <f t="shared" si="0"/>
        <v>436.0728309278191</v>
      </c>
      <c r="E28" s="31">
        <f t="shared" si="1"/>
        <v>0.73876590949226639</v>
      </c>
      <c r="F28" s="31">
        <f t="shared" si="2"/>
        <v>-4.8103250331764658E-2</v>
      </c>
      <c r="G28" s="5">
        <f t="shared" si="3"/>
        <v>-28.394001779831388</v>
      </c>
    </row>
    <row r="29" spans="1:7">
      <c r="B29" s="3" t="s">
        <v>66</v>
      </c>
      <c r="C29" s="46">
        <v>2507332.5</v>
      </c>
      <c r="D29" s="5">
        <f t="shared" si="0"/>
        <v>1774.5294731149152</v>
      </c>
      <c r="E29" s="31">
        <f t="shared" si="1"/>
        <v>0.70773599955925881</v>
      </c>
      <c r="F29" s="31">
        <f t="shared" si="2"/>
        <v>-1.7073340398757075E-2</v>
      </c>
      <c r="G29" s="5">
        <f t="shared" si="3"/>
        <v>-42.808541265366578</v>
      </c>
    </row>
    <row r="30" spans="1:7">
      <c r="B30" s="3" t="s">
        <v>67</v>
      </c>
      <c r="C30" s="46">
        <v>2089804.5</v>
      </c>
      <c r="D30" s="5">
        <f t="shared" si="0"/>
        <v>1423.032123831164</v>
      </c>
      <c r="E30" s="31">
        <f t="shared" si="1"/>
        <v>0.68094030988600318</v>
      </c>
      <c r="F30" s="31">
        <f t="shared" si="2"/>
        <v>9.722349274498554E-3</v>
      </c>
      <c r="G30" s="5">
        <f t="shared" si="3"/>
        <v>20.317809264418816</v>
      </c>
    </row>
    <row r="31" spans="1:7">
      <c r="B31" s="3" t="s">
        <v>68</v>
      </c>
      <c r="C31" s="46">
        <v>7536276.5</v>
      </c>
      <c r="D31" s="5">
        <f t="shared" si="0"/>
        <v>5523.9612995969892</v>
      </c>
      <c r="E31" s="31">
        <f t="shared" si="1"/>
        <v>0.73298283304719369</v>
      </c>
      <c r="F31" s="31">
        <f t="shared" si="2"/>
        <v>-4.2320173886691959E-2</v>
      </c>
      <c r="G31" s="5">
        <f t="shared" si="3"/>
        <v>-318.93653193819029</v>
      </c>
    </row>
    <row r="32" spans="1:7">
      <c r="B32" s="3" t="s">
        <v>69</v>
      </c>
      <c r="C32" s="46">
        <v>5059329.5</v>
      </c>
      <c r="D32" s="5">
        <f t="shared" si="0"/>
        <v>3303.9031496124371</v>
      </c>
      <c r="E32" s="31">
        <f t="shared" si="1"/>
        <v>0.65303181965365908</v>
      </c>
      <c r="F32" s="31">
        <f t="shared" si="2"/>
        <v>3.763083950684265E-2</v>
      </c>
      <c r="G32" s="5">
        <f t="shared" si="3"/>
        <v>190.38681642673447</v>
      </c>
    </row>
    <row r="33" spans="1:7">
      <c r="B33" s="3" t="s">
        <v>70</v>
      </c>
      <c r="C33" s="46">
        <v>1101818</v>
      </c>
      <c r="D33" s="5">
        <f t="shared" si="0"/>
        <v>694.19691868021948</v>
      </c>
      <c r="E33" s="31">
        <f t="shared" si="1"/>
        <v>0.63004681234125726</v>
      </c>
      <c r="F33" s="31">
        <f t="shared" si="2"/>
        <v>6.0615846819244479E-2</v>
      </c>
      <c r="G33" s="5">
        <f t="shared" si="3"/>
        <v>66.78763111068632</v>
      </c>
    </row>
    <row r="34" spans="1:7">
      <c r="B34" s="3" t="s">
        <v>9</v>
      </c>
      <c r="C34" s="46">
        <v>2757317.5</v>
      </c>
      <c r="D34" s="5">
        <f t="shared" si="0"/>
        <v>1880.8828367793578</v>
      </c>
      <c r="E34" s="31">
        <f t="shared" si="1"/>
        <v>0.68214227660737581</v>
      </c>
      <c r="F34" s="31">
        <f t="shared" si="2"/>
        <v>8.520382553125927E-3</v>
      </c>
      <c r="G34" s="5">
        <f t="shared" si="3"/>
        <v>23.493399920428796</v>
      </c>
    </row>
    <row r="35" spans="1:7">
      <c r="B35" s="3" t="s">
        <v>10</v>
      </c>
      <c r="C35" s="46">
        <v>6474995.5</v>
      </c>
      <c r="D35" s="5">
        <f t="shared" si="0"/>
        <v>4889.9000744920077</v>
      </c>
      <c r="E35" s="31">
        <f t="shared" si="1"/>
        <v>0.75519744754911533</v>
      </c>
      <c r="F35" s="31">
        <f t="shared" si="2"/>
        <v>-6.4534788388613595E-2</v>
      </c>
      <c r="G35" s="5">
        <f t="shared" si="3"/>
        <v>-417.86246440972525</v>
      </c>
    </row>
    <row r="36" spans="1:7">
      <c r="B36" s="3" t="s">
        <v>11</v>
      </c>
      <c r="C36" s="46">
        <v>1469433.5</v>
      </c>
      <c r="D36" s="5">
        <f t="shared" si="0"/>
        <v>931.10175109325655</v>
      </c>
      <c r="E36" s="31">
        <f t="shared" si="1"/>
        <v>0.63364674283882638</v>
      </c>
      <c r="F36" s="31">
        <f t="shared" si="2"/>
        <v>5.7015916321675353E-2</v>
      </c>
      <c r="G36" s="5">
        <f t="shared" si="3"/>
        <v>83.781097476266538</v>
      </c>
    </row>
    <row r="37" spans="1:7">
      <c r="B37" s="3" t="s">
        <v>12</v>
      </c>
      <c r="C37" s="46">
        <v>642633.5</v>
      </c>
      <c r="D37" s="5">
        <f t="shared" si="0"/>
        <v>465.61375955342135</v>
      </c>
      <c r="E37" s="31">
        <f t="shared" si="1"/>
        <v>0.72454012987717153</v>
      </c>
      <c r="F37" s="31">
        <f t="shared" si="2"/>
        <v>-3.38774707166698E-2</v>
      </c>
      <c r="G37" s="5">
        <f t="shared" si="3"/>
        <v>-21.770797577801023</v>
      </c>
    </row>
    <row r="38" spans="1:7">
      <c r="B38" s="3" t="s">
        <v>13</v>
      </c>
      <c r="C38" s="46">
        <v>2190333.5</v>
      </c>
      <c r="D38" s="5">
        <f t="shared" si="0"/>
        <v>1597.8726939505686</v>
      </c>
      <c r="E38" s="31">
        <f t="shared" si="1"/>
        <v>0.72951114245870252</v>
      </c>
      <c r="F38" s="31">
        <f t="shared" si="2"/>
        <v>-3.8848483298200787E-2</v>
      </c>
      <c r="G38" s="5">
        <f t="shared" si="3"/>
        <v>-85.091134392239681</v>
      </c>
    </row>
    <row r="39" spans="1:7">
      <c r="B39" s="3" t="s">
        <v>14</v>
      </c>
      <c r="C39" s="46">
        <v>320514.5</v>
      </c>
      <c r="D39" s="5">
        <f t="shared" si="0"/>
        <v>220.91052299071663</v>
      </c>
      <c r="E39" s="31">
        <f t="shared" si="1"/>
        <v>0.68923722012800237</v>
      </c>
      <c r="F39" s="31">
        <f t="shared" si="2"/>
        <v>1.4254390324993649E-3</v>
      </c>
      <c r="G39" s="5">
        <f t="shared" si="3"/>
        <v>0.45687387878201768</v>
      </c>
    </row>
    <row r="40" spans="1:7">
      <c r="B40" s="133" t="s">
        <v>15</v>
      </c>
      <c r="C40" s="148">
        <v>168665.5</v>
      </c>
      <c r="D40" s="134">
        <f t="shared" si="0"/>
        <v>91.686219948629727</v>
      </c>
      <c r="E40" s="135">
        <f t="shared" si="1"/>
        <v>0.54359794948362128</v>
      </c>
      <c r="F40" s="135">
        <f t="shared" si="2"/>
        <v>0.14706470967688046</v>
      </c>
      <c r="G40" s="134">
        <f t="shared" si="3"/>
        <v>24.804742790005879</v>
      </c>
    </row>
    <row r="41" spans="1:7" s="4" customFormat="1" ht="13.8" thickBot="1">
      <c r="A41" s="174"/>
      <c r="B41" s="166" t="s">
        <v>16</v>
      </c>
      <c r="C41" s="160">
        <v>46950562</v>
      </c>
      <c r="D41" s="145">
        <f>SUM(D23:D40)</f>
        <v>32427.000000000004</v>
      </c>
      <c r="E41" s="240">
        <f t="shared" si="1"/>
        <v>0.69066265916050174</v>
      </c>
      <c r="F41" s="240">
        <f t="shared" si="2"/>
        <v>0</v>
      </c>
      <c r="G41" s="145">
        <f>SUM(G23:G40)</f>
        <v>6.7537087033997523E-12</v>
      </c>
    </row>
    <row r="42" spans="1:7">
      <c r="D42" s="5"/>
      <c r="E42" s="5"/>
    </row>
    <row r="44" spans="1:7">
      <c r="B44" s="75" t="s">
        <v>361</v>
      </c>
      <c r="C44" s="73"/>
      <c r="D44" s="73"/>
      <c r="E44" s="73"/>
    </row>
    <row r="45" spans="1:7">
      <c r="B45" s="73" t="s">
        <v>374</v>
      </c>
      <c r="C45" s="73"/>
      <c r="D45" s="73"/>
      <c r="E45" s="73"/>
    </row>
    <row r="46" spans="1:7" s="40" customFormat="1">
      <c r="B46" s="76" t="s">
        <v>231</v>
      </c>
      <c r="C46" s="73"/>
      <c r="D46" s="73"/>
      <c r="E46" s="73"/>
    </row>
    <row r="47" spans="1:7" s="40" customFormat="1">
      <c r="B47" s="76" t="s">
        <v>232</v>
      </c>
      <c r="C47" s="73"/>
      <c r="D47" s="73"/>
      <c r="E47" s="73"/>
    </row>
    <row r="48" spans="1:7">
      <c r="B48" s="73"/>
      <c r="C48" s="85" t="s">
        <v>369</v>
      </c>
      <c r="D48" s="73"/>
      <c r="E48" s="73"/>
    </row>
    <row r="49" spans="1:11" ht="13.8" thickBot="1">
      <c r="B49" s="217"/>
      <c r="C49" s="173" t="s">
        <v>274</v>
      </c>
      <c r="D49" s="217" t="s">
        <v>226</v>
      </c>
      <c r="E49" s="73"/>
      <c r="F49" s="79" t="s">
        <v>233</v>
      </c>
    </row>
    <row r="50" spans="1:11">
      <c r="B50" s="73" t="s">
        <v>208</v>
      </c>
      <c r="C50" s="96">
        <v>0.31051139287886587</v>
      </c>
      <c r="D50" s="46">
        <f>C50*B$6</f>
        <v>10068.952936882983</v>
      </c>
      <c r="E50" s="73"/>
      <c r="F50" s="71" t="s">
        <v>229</v>
      </c>
      <c r="I50" s="40"/>
      <c r="J50" s="40"/>
      <c r="K50" s="40"/>
    </row>
    <row r="51" spans="1:11">
      <c r="B51" s="73" t="s">
        <v>93</v>
      </c>
      <c r="C51" s="96">
        <v>2.6791777788175111E-2</v>
      </c>
      <c r="D51" s="46">
        <f>C51*B$6</f>
        <v>868.77697833715433</v>
      </c>
      <c r="E51" s="73"/>
      <c r="F51" s="71" t="s">
        <v>236</v>
      </c>
      <c r="I51" s="40"/>
      <c r="J51" s="40"/>
      <c r="K51" s="40"/>
    </row>
    <row r="52" spans="1:11">
      <c r="B52" s="73" t="s">
        <v>234</v>
      </c>
      <c r="C52" s="96">
        <v>9.8547388449601522E-2</v>
      </c>
      <c r="D52" s="46">
        <f>C52*B$6</f>
        <v>3195.5961652552287</v>
      </c>
      <c r="E52" s="73"/>
      <c r="F52" s="71" t="s">
        <v>230</v>
      </c>
      <c r="I52" s="40"/>
      <c r="J52" s="40"/>
      <c r="K52" s="40"/>
    </row>
    <row r="53" spans="1:11">
      <c r="B53" s="73" t="s">
        <v>235</v>
      </c>
      <c r="C53" s="96">
        <v>0.5641494408833575</v>
      </c>
      <c r="D53" s="46">
        <f>C53*B$6</f>
        <v>18293.673919524634</v>
      </c>
      <c r="E53" s="73"/>
      <c r="F53" s="69" t="s">
        <v>223</v>
      </c>
      <c r="I53" s="40"/>
      <c r="J53" s="40"/>
      <c r="K53" s="40"/>
    </row>
    <row r="54" spans="1:11" ht="13.8" thickBot="1">
      <c r="B54" s="217" t="s">
        <v>16</v>
      </c>
      <c r="C54" s="225">
        <v>1</v>
      </c>
      <c r="D54" s="150">
        <f>SUM(D50:D53)</f>
        <v>32427</v>
      </c>
      <c r="E54" s="73"/>
      <c r="H54" s="77"/>
      <c r="I54" s="33"/>
      <c r="J54" s="33"/>
      <c r="K54" s="40"/>
    </row>
    <row r="55" spans="1:11">
      <c r="B55" s="73"/>
      <c r="C55" s="73"/>
      <c r="D55" s="73"/>
      <c r="E55" s="73"/>
      <c r="I55" s="41"/>
      <c r="J55" s="40"/>
      <c r="K55" s="40"/>
    </row>
    <row r="56" spans="1:11">
      <c r="I56" s="41"/>
      <c r="J56" s="40"/>
      <c r="K56" s="40"/>
    </row>
    <row r="57" spans="1:11">
      <c r="B57" s="220" t="s">
        <v>343</v>
      </c>
      <c r="I57" s="41"/>
      <c r="J57" s="40"/>
      <c r="K57" s="40"/>
    </row>
    <row r="58" spans="1:11">
      <c r="B58" s="3" t="s">
        <v>375</v>
      </c>
    </row>
    <row r="59" spans="1:11">
      <c r="B59" s="3" t="s">
        <v>25</v>
      </c>
    </row>
    <row r="60" spans="1:11" s="39" customFormat="1">
      <c r="B60" s="39" t="s">
        <v>376</v>
      </c>
      <c r="I60" s="3"/>
      <c r="J60" s="3"/>
      <c r="K60" s="3"/>
    </row>
    <row r="61" spans="1:11">
      <c r="C61" s="85" t="s">
        <v>378</v>
      </c>
    </row>
    <row r="62" spans="1:11" ht="26.95" thickBot="1">
      <c r="A62" s="35"/>
      <c r="B62" s="222"/>
      <c r="C62" s="198" t="s">
        <v>38</v>
      </c>
      <c r="D62" s="183" t="s">
        <v>71</v>
      </c>
      <c r="E62" s="223" t="s">
        <v>72</v>
      </c>
      <c r="F62" s="35"/>
      <c r="G62" s="35"/>
    </row>
    <row r="63" spans="1:11">
      <c r="B63" s="3" t="s">
        <v>60</v>
      </c>
      <c r="C63" s="89">
        <v>9127323.6034708433</v>
      </c>
      <c r="D63" s="33">
        <f>C63/C$81</f>
        <v>0.16675541219606588</v>
      </c>
      <c r="E63" s="5">
        <f>D63*E$83</f>
        <v>1679.0523973727099</v>
      </c>
      <c r="I63" s="39"/>
      <c r="J63" s="39"/>
      <c r="K63" s="39"/>
    </row>
    <row r="64" spans="1:11">
      <c r="B64" s="3" t="s">
        <v>61</v>
      </c>
      <c r="C64" s="89">
        <v>1620043.9768942171</v>
      </c>
      <c r="D64" s="33">
        <f t="shared" ref="D64:D80" si="4">C64/C$81</f>
        <v>2.9598063230717352E-2</v>
      </c>
      <c r="E64" s="5">
        <f t="shared" ref="E64:E80" si="5">D64*E$83</f>
        <v>298.0215056929797</v>
      </c>
    </row>
    <row r="65" spans="2:5">
      <c r="B65" s="3" t="s">
        <v>62</v>
      </c>
      <c r="C65" s="89">
        <v>1230826.4769349771</v>
      </c>
      <c r="D65" s="33">
        <f t="shared" si="4"/>
        <v>2.2487093196199869E-2</v>
      </c>
      <c r="E65" s="5">
        <f t="shared" si="5"/>
        <v>226.421483079838</v>
      </c>
    </row>
    <row r="66" spans="2:5">
      <c r="B66" s="3" t="s">
        <v>63</v>
      </c>
      <c r="C66" s="89">
        <v>1447040.5340314659</v>
      </c>
      <c r="D66" s="33">
        <f t="shared" si="4"/>
        <v>2.6437305304379988E-2</v>
      </c>
      <c r="E66" s="5">
        <f t="shared" si="5"/>
        <v>266.19598288780895</v>
      </c>
    </row>
    <row r="67" spans="2:5">
      <c r="B67" s="3" t="s">
        <v>64</v>
      </c>
      <c r="C67" s="89">
        <v>2006023.4599038435</v>
      </c>
      <c r="D67" s="33">
        <f t="shared" si="4"/>
        <v>3.6649874975840414E-2</v>
      </c>
      <c r="E67" s="5">
        <f t="shared" si="5"/>
        <v>369.02586627438245</v>
      </c>
    </row>
    <row r="68" spans="2:5">
      <c r="B68" s="3" t="s">
        <v>65</v>
      </c>
      <c r="C68" s="89">
        <v>795065.04213108961</v>
      </c>
      <c r="D68" s="33">
        <f t="shared" si="4"/>
        <v>1.4525769500802586E-2</v>
      </c>
      <c r="E68" s="5">
        <f t="shared" si="5"/>
        <v>146.25928947559146</v>
      </c>
    </row>
    <row r="69" spans="2:5">
      <c r="B69" s="3" t="s">
        <v>66</v>
      </c>
      <c r="C69" s="89">
        <v>3270881.348913962</v>
      </c>
      <c r="D69" s="33">
        <f t="shared" si="4"/>
        <v>5.9758719124975317E-2</v>
      </c>
      <c r="E69" s="5">
        <f t="shared" si="5"/>
        <v>601.70773043778547</v>
      </c>
    </row>
    <row r="70" spans="2:5">
      <c r="B70" s="3" t="s">
        <v>67</v>
      </c>
      <c r="C70" s="89">
        <v>2752659.5066750334</v>
      </c>
      <c r="D70" s="33">
        <f t="shared" si="4"/>
        <v>5.0290850923315887E-2</v>
      </c>
      <c r="E70" s="5">
        <f t="shared" si="5"/>
        <v>506.37621110266576</v>
      </c>
    </row>
    <row r="71" spans="2:5">
      <c r="B71" s="3" t="s">
        <v>68</v>
      </c>
      <c r="C71" s="89">
        <v>9149950.5407221671</v>
      </c>
      <c r="D71" s="33">
        <f t="shared" si="4"/>
        <v>0.16716880438111387</v>
      </c>
      <c r="E71" s="5">
        <f t="shared" si="5"/>
        <v>1683.2148238284333</v>
      </c>
    </row>
    <row r="72" spans="2:5">
      <c r="B72" s="3" t="s">
        <v>69</v>
      </c>
      <c r="C72" s="89">
        <v>5333126.0032522827</v>
      </c>
      <c r="D72" s="33">
        <f t="shared" si="4"/>
        <v>9.7435750456761228E-2</v>
      </c>
      <c r="E72" s="5">
        <f t="shared" si="5"/>
        <v>981.07598571900337</v>
      </c>
    </row>
    <row r="73" spans="2:5">
      <c r="B73" s="3" t="s">
        <v>70</v>
      </c>
      <c r="C73" s="89">
        <v>1213117.8083741325</v>
      </c>
      <c r="D73" s="33">
        <f t="shared" si="4"/>
        <v>2.2163557354413322E-2</v>
      </c>
      <c r="E73" s="5">
        <f t="shared" si="5"/>
        <v>223.16381591549444</v>
      </c>
    </row>
    <row r="74" spans="2:5">
      <c r="B74" s="3" t="s">
        <v>9</v>
      </c>
      <c r="C74" s="89">
        <v>3280876.6392899379</v>
      </c>
      <c r="D74" s="33">
        <f t="shared" si="4"/>
        <v>5.9941332214975919E-2</v>
      </c>
      <c r="E74" s="5">
        <f t="shared" si="5"/>
        <v>603.5464530466603</v>
      </c>
    </row>
    <row r="75" spans="2:5">
      <c r="B75" s="3" t="s">
        <v>10</v>
      </c>
      <c r="C75" s="89">
        <v>8349179.0496927295</v>
      </c>
      <c r="D75" s="33">
        <f t="shared" si="4"/>
        <v>0.15253877855287507</v>
      </c>
      <c r="E75" s="5">
        <f t="shared" si="5"/>
        <v>1535.9057822985144</v>
      </c>
    </row>
    <row r="76" spans="2:5">
      <c r="B76" s="3" t="s">
        <v>11</v>
      </c>
      <c r="C76" s="89">
        <v>1659649.7622332766</v>
      </c>
      <c r="D76" s="33">
        <f t="shared" si="4"/>
        <v>3.0321657500679722E-2</v>
      </c>
      <c r="E76" s="5">
        <f t="shared" si="5"/>
        <v>305.307342342629</v>
      </c>
    </row>
    <row r="77" spans="2:5">
      <c r="B77" s="3" t="s">
        <v>12</v>
      </c>
      <c r="C77" s="89">
        <v>811642.32217848476</v>
      </c>
      <c r="D77" s="33">
        <f t="shared" si="4"/>
        <v>1.48286349723787E-2</v>
      </c>
      <c r="E77" s="5">
        <f t="shared" si="5"/>
        <v>149.30882765509821</v>
      </c>
    </row>
    <row r="78" spans="2:5">
      <c r="B78" s="3" t="s">
        <v>13</v>
      </c>
      <c r="C78" s="89">
        <v>2203833.5163353439</v>
      </c>
      <c r="D78" s="33">
        <f t="shared" si="4"/>
        <v>4.0263847584877568E-2</v>
      </c>
      <c r="E78" s="5">
        <f t="shared" si="5"/>
        <v>405.41478638996176</v>
      </c>
    </row>
    <row r="79" spans="2:5">
      <c r="B79" s="3" t="s">
        <v>14</v>
      </c>
      <c r="C79" s="89">
        <v>379883.29766851634</v>
      </c>
      <c r="D79" s="33">
        <f t="shared" si="4"/>
        <v>6.9404349666122361E-3</v>
      </c>
      <c r="E79" s="5">
        <f t="shared" si="5"/>
        <v>69.882913040315614</v>
      </c>
    </row>
    <row r="80" spans="2:5">
      <c r="B80" s="3" t="s">
        <v>15</v>
      </c>
      <c r="C80" s="89">
        <v>103673.92100614522</v>
      </c>
      <c r="D80" s="33">
        <f t="shared" si="4"/>
        <v>1.894113563015115E-3</v>
      </c>
      <c r="E80" s="5">
        <f t="shared" si="5"/>
        <v>19.071740323110934</v>
      </c>
    </row>
    <row r="81" spans="2:11" ht="13.8" thickBot="1">
      <c r="B81" s="140" t="s">
        <v>16</v>
      </c>
      <c r="C81" s="137">
        <v>54734796.809708446</v>
      </c>
      <c r="D81" s="151">
        <f>SUM(D63:D80)</f>
        <v>1</v>
      </c>
      <c r="E81" s="143">
        <f>SUM(E63:E80)</f>
        <v>10068.952936882983</v>
      </c>
    </row>
    <row r="83" spans="2:11">
      <c r="B83" s="3" t="s">
        <v>37</v>
      </c>
      <c r="E83" s="5">
        <f>D50</f>
        <v>10068.952936882983</v>
      </c>
    </row>
    <row r="86" spans="2:11">
      <c r="B86" s="4" t="s">
        <v>368</v>
      </c>
    </row>
    <row r="87" spans="2:11">
      <c r="B87" s="3" t="s">
        <v>73</v>
      </c>
    </row>
    <row r="88" spans="2:11">
      <c r="B88" s="3" t="s">
        <v>49</v>
      </c>
    </row>
    <row r="89" spans="2:11" s="39" customFormat="1">
      <c r="B89" s="39" t="s">
        <v>217</v>
      </c>
      <c r="I89" s="3"/>
      <c r="J89" s="3"/>
      <c r="K89" s="3"/>
    </row>
    <row r="90" spans="2:11">
      <c r="C90" s="101"/>
    </row>
    <row r="91" spans="2:11" ht="26.95" thickBot="1">
      <c r="B91" s="222"/>
      <c r="C91" s="183" t="s">
        <v>50</v>
      </c>
      <c r="D91" s="183" t="s">
        <v>71</v>
      </c>
      <c r="E91" s="223" t="s">
        <v>72</v>
      </c>
    </row>
    <row r="92" spans="2:11">
      <c r="B92" s="3" t="s">
        <v>60</v>
      </c>
      <c r="C92" s="46">
        <f>+'I502'!C95</f>
        <v>7024403.147588334</v>
      </c>
      <c r="D92" s="33">
        <f>C92/C$110</f>
        <v>0.1395720995081326</v>
      </c>
      <c r="E92" s="5">
        <f>D92*E$112</f>
        <v>121.25702687084807</v>
      </c>
      <c r="I92" s="39"/>
      <c r="J92" s="39"/>
      <c r="K92" s="39"/>
    </row>
    <row r="93" spans="2:11">
      <c r="B93" s="3" t="s">
        <v>61</v>
      </c>
      <c r="C93" s="46">
        <f>+'I502'!C96</f>
        <v>1363599.0761534085</v>
      </c>
      <c r="D93" s="33">
        <f t="shared" ref="D93:D109" si="6">C93/C$110</f>
        <v>2.7094171838844883E-2</v>
      </c>
      <c r="E93" s="5">
        <f t="shared" ref="E93:E109" si="7">D93*E$112</f>
        <v>23.538792740699279</v>
      </c>
    </row>
    <row r="94" spans="2:11">
      <c r="B94" s="3" t="s">
        <v>62</v>
      </c>
      <c r="C94" s="46">
        <f>+'I502'!C97</f>
        <v>1153166.0750867617</v>
      </c>
      <c r="D94" s="33">
        <f t="shared" si="6"/>
        <v>2.2912951719844067E-2</v>
      </c>
      <c r="E94" s="5">
        <f t="shared" si="7"/>
        <v>19.906244959951231</v>
      </c>
    </row>
    <row r="95" spans="2:11">
      <c r="B95" s="3" t="s">
        <v>63</v>
      </c>
      <c r="C95" s="46">
        <f>+'I502'!C98</f>
        <v>1131449.6274827798</v>
      </c>
      <c r="D95" s="33">
        <f t="shared" si="6"/>
        <v>2.2481454534636704E-2</v>
      </c>
      <c r="E95" s="5">
        <f t="shared" si="7"/>
        <v>19.531370139225793</v>
      </c>
    </row>
    <row r="96" spans="2:11">
      <c r="B96" s="3" t="s">
        <v>64</v>
      </c>
      <c r="C96" s="46">
        <f>+'I502'!C99</f>
        <v>2224107.4176472439</v>
      </c>
      <c r="D96" s="33">
        <f t="shared" si="6"/>
        <v>4.4192130675075735E-2</v>
      </c>
      <c r="E96" s="5">
        <f t="shared" si="7"/>
        <v>38.393105754172964</v>
      </c>
    </row>
    <row r="97" spans="2:5">
      <c r="B97" s="3" t="s">
        <v>65</v>
      </c>
      <c r="C97" s="46">
        <f>+'I502'!C100</f>
        <v>720774.11334923713</v>
      </c>
      <c r="D97" s="33">
        <f t="shared" si="6"/>
        <v>1.4321495244162406E-2</v>
      </c>
      <c r="E97" s="5">
        <f t="shared" si="7"/>
        <v>12.442185363493341</v>
      </c>
    </row>
    <row r="98" spans="2:5">
      <c r="B98" s="3" t="s">
        <v>66</v>
      </c>
      <c r="C98" s="46">
        <f>+'I502'!C101</f>
        <v>2689925.612030379</v>
      </c>
      <c r="D98" s="33">
        <f t="shared" si="6"/>
        <v>5.3447753112045776E-2</v>
      </c>
      <c r="E98" s="5">
        <f t="shared" si="7"/>
        <v>46.434177447593363</v>
      </c>
    </row>
    <row r="99" spans="2:5">
      <c r="B99" s="3" t="s">
        <v>67</v>
      </c>
      <c r="C99" s="46">
        <f>+'I502'!C102</f>
        <v>2018407.4780488187</v>
      </c>
      <c r="D99" s="33">
        <f t="shared" si="6"/>
        <v>4.0104954606842068E-2</v>
      </c>
      <c r="E99" s="5">
        <f t="shared" si="7"/>
        <v>34.84226127968099</v>
      </c>
    </row>
    <row r="100" spans="2:5">
      <c r="B100" s="3" t="s">
        <v>68</v>
      </c>
      <c r="C100" s="46">
        <f>+'I502'!C103</f>
        <v>9581147.3710342925</v>
      </c>
      <c r="D100" s="33">
        <f t="shared" si="6"/>
        <v>0.19037359134650447</v>
      </c>
      <c r="E100" s="5">
        <f t="shared" si="7"/>
        <v>165.39219344520839</v>
      </c>
    </row>
    <row r="101" spans="2:5">
      <c r="B101" s="3" t="s">
        <v>69</v>
      </c>
      <c r="C101" s="46">
        <f>+'I502'!C104</f>
        <v>5525364.8896043263</v>
      </c>
      <c r="D101" s="33">
        <f t="shared" si="6"/>
        <v>0.10978680494091034</v>
      </c>
      <c r="E101" s="5">
        <f t="shared" si="7"/>
        <v>95.380248657854651</v>
      </c>
    </row>
    <row r="102" spans="2:5">
      <c r="B102" s="3" t="s">
        <v>70</v>
      </c>
      <c r="C102" s="46">
        <f>+'I502'!C105</f>
        <v>1004613.6047276089</v>
      </c>
      <c r="D102" s="33">
        <f t="shared" si="6"/>
        <v>1.9961273158760191E-2</v>
      </c>
      <c r="E102" s="5">
        <f t="shared" si="7"/>
        <v>17.341894578630221</v>
      </c>
    </row>
    <row r="103" spans="2:5">
      <c r="B103" s="3" t="s">
        <v>9</v>
      </c>
      <c r="C103" s="46">
        <f>+'I502'!C106</f>
        <v>2864348.2658920861</v>
      </c>
      <c r="D103" s="33">
        <f t="shared" si="6"/>
        <v>5.6913461940221004E-2</v>
      </c>
      <c r="E103" s="5">
        <f t="shared" si="7"/>
        <v>49.445105491131841</v>
      </c>
    </row>
    <row r="104" spans="2:5">
      <c r="B104" s="3" t="s">
        <v>10</v>
      </c>
      <c r="C104" s="46">
        <f>+'I502'!C107</f>
        <v>6775105.2408191767</v>
      </c>
      <c r="D104" s="33">
        <f t="shared" si="6"/>
        <v>0.13461864915517269</v>
      </c>
      <c r="E104" s="5">
        <f t="shared" si="7"/>
        <v>116.95358324086044</v>
      </c>
    </row>
    <row r="105" spans="2:5">
      <c r="B105" s="3" t="s">
        <v>11</v>
      </c>
      <c r="C105" s="46">
        <f>+'I502'!C108</f>
        <v>950055.80982989864</v>
      </c>
      <c r="D105" s="33">
        <f t="shared" si="6"/>
        <v>1.8877231451811485E-2</v>
      </c>
      <c r="E105" s="5">
        <f t="shared" si="7"/>
        <v>16.400104100075875</v>
      </c>
    </row>
    <row r="106" spans="2:5">
      <c r="B106" s="3" t="s">
        <v>12</v>
      </c>
      <c r="C106" s="46">
        <f>+'I502'!C109</f>
        <v>686450.7361504013</v>
      </c>
      <c r="D106" s="33">
        <f t="shared" si="6"/>
        <v>1.3639503377067503E-2</v>
      </c>
      <c r="E106" s="5">
        <f t="shared" si="7"/>
        <v>11.849686529948118</v>
      </c>
    </row>
    <row r="107" spans="2:5">
      <c r="B107" s="3" t="s">
        <v>13</v>
      </c>
      <c r="C107" s="46">
        <f>+'I502'!C110</f>
        <v>4121797.5331861819</v>
      </c>
      <c r="D107" s="33">
        <f t="shared" si="6"/>
        <v>8.1898479253963236E-2</v>
      </c>
      <c r="E107" s="5">
        <f t="shared" si="7"/>
        <v>71.151513336666298</v>
      </c>
    </row>
    <row r="108" spans="2:5">
      <c r="B108" s="3" t="s">
        <v>14</v>
      </c>
      <c r="C108" s="46">
        <f>+'I502'!C111</f>
        <v>308623.2561139196</v>
      </c>
      <c r="D108" s="33">
        <f t="shared" si="6"/>
        <v>6.1322214724598692E-3</v>
      </c>
      <c r="E108" s="5">
        <f t="shared" si="7"/>
        <v>5.3275328413379004</v>
      </c>
    </row>
    <row r="109" spans="2:5">
      <c r="B109" s="3" t="s">
        <v>15</v>
      </c>
      <c r="C109" s="46">
        <f>+'I502'!C112</f>
        <v>184793.46191630483</v>
      </c>
      <c r="D109" s="33">
        <f t="shared" si="6"/>
        <v>3.6717726635450724E-3</v>
      </c>
      <c r="E109" s="5">
        <f t="shared" si="7"/>
        <v>3.1899515597756527</v>
      </c>
    </row>
    <row r="110" spans="2:5" ht="13.8" thickBot="1">
      <c r="B110" s="140" t="s">
        <v>16</v>
      </c>
      <c r="C110" s="150">
        <f>'I502'!C113</f>
        <v>50328132.716661155</v>
      </c>
      <c r="D110" s="151">
        <f>SUM(D92:D109)</f>
        <v>1</v>
      </c>
      <c r="E110" s="143">
        <f>SUM(E92:E109)</f>
        <v>868.77697833715433</v>
      </c>
    </row>
    <row r="111" spans="2:5">
      <c r="C111" s="32"/>
    </row>
    <row r="112" spans="2:5">
      <c r="B112" s="3" t="s">
        <v>37</v>
      </c>
      <c r="E112" s="5">
        <f>D51</f>
        <v>868.77697833715433</v>
      </c>
    </row>
    <row r="115" spans="2:5">
      <c r="B115" s="4" t="s">
        <v>377</v>
      </c>
    </row>
    <row r="117" spans="2:5" s="4" customFormat="1" ht="26.95" thickBot="1">
      <c r="B117" s="183"/>
      <c r="C117" s="183" t="s">
        <v>400</v>
      </c>
      <c r="D117" s="183" t="s">
        <v>71</v>
      </c>
      <c r="E117" s="223" t="s">
        <v>72</v>
      </c>
    </row>
    <row r="118" spans="2:5">
      <c r="B118" s="3" t="s">
        <v>60</v>
      </c>
      <c r="C118" s="5">
        <f t="shared" ref="C118:C135" si="8">C23</f>
        <v>8421302.5</v>
      </c>
      <c r="D118" s="33">
        <f>C118/C$136</f>
        <v>0.17936531835337774</v>
      </c>
      <c r="E118" s="5">
        <f>D118*E$138</f>
        <v>573.17912350983715</v>
      </c>
    </row>
    <row r="119" spans="2:5">
      <c r="B119" s="3" t="s">
        <v>61</v>
      </c>
      <c r="C119" s="5">
        <f t="shared" si="8"/>
        <v>1336267.5</v>
      </c>
      <c r="D119" s="33">
        <f t="shared" ref="D119:D136" si="9">C119/C$136</f>
        <v>2.8461160912195256E-2</v>
      </c>
      <c r="E119" s="5">
        <f t="shared" ref="E119:E135" si="10">D119*E$138</f>
        <v>90.95037666972317</v>
      </c>
    </row>
    <row r="120" spans="2:5">
      <c r="B120" s="3" t="s">
        <v>62</v>
      </c>
      <c r="C120" s="5">
        <f t="shared" si="8"/>
        <v>1064960.5</v>
      </c>
      <c r="D120" s="33">
        <f t="shared" si="9"/>
        <v>2.2682593234986198E-2</v>
      </c>
      <c r="E120" s="5">
        <f t="shared" si="10"/>
        <v>72.484407959766088</v>
      </c>
    </row>
    <row r="121" spans="2:5">
      <c r="B121" s="3" t="s">
        <v>63</v>
      </c>
      <c r="C121" s="5">
        <f t="shared" si="8"/>
        <v>1107558</v>
      </c>
      <c r="D121" s="33">
        <f t="shared" si="9"/>
        <v>2.3589877369306036E-2</v>
      </c>
      <c r="E121" s="5">
        <f t="shared" si="10"/>
        <v>75.383721660195476</v>
      </c>
    </row>
    <row r="122" spans="2:5">
      <c r="B122" s="3" t="s">
        <v>64</v>
      </c>
      <c r="C122" s="5">
        <f t="shared" si="8"/>
        <v>2111747</v>
      </c>
      <c r="D122" s="33">
        <f t="shared" si="9"/>
        <v>4.4978098451728864E-2</v>
      </c>
      <c r="E122" s="5">
        <f t="shared" si="10"/>
        <v>143.73183893281688</v>
      </c>
    </row>
    <row r="123" spans="2:5">
      <c r="B123" s="3" t="s">
        <v>65</v>
      </c>
      <c r="C123" s="5">
        <f t="shared" si="8"/>
        <v>590272</v>
      </c>
      <c r="D123" s="33">
        <f t="shared" si="9"/>
        <v>1.2572203076078195E-2</v>
      </c>
      <c r="E123" s="5">
        <f t="shared" si="10"/>
        <v>40.17568393872547</v>
      </c>
    </row>
    <row r="124" spans="2:5">
      <c r="B124" s="3" t="s">
        <v>66</v>
      </c>
      <c r="C124" s="5">
        <f t="shared" si="8"/>
        <v>2507332.5</v>
      </c>
      <c r="D124" s="33">
        <f t="shared" si="9"/>
        <v>5.3403673847397186E-2</v>
      </c>
      <c r="E124" s="5">
        <f t="shared" si="10"/>
        <v>170.6565753572834</v>
      </c>
    </row>
    <row r="125" spans="2:5">
      <c r="B125" s="3" t="s">
        <v>67</v>
      </c>
      <c r="C125" s="5">
        <f t="shared" si="8"/>
        <v>2089804.5</v>
      </c>
      <c r="D125" s="33">
        <f t="shared" si="9"/>
        <v>4.4510745153593691E-2</v>
      </c>
      <c r="E125" s="5">
        <f t="shared" si="10"/>
        <v>142.23836652547675</v>
      </c>
    </row>
    <row r="126" spans="2:5">
      <c r="B126" s="3" t="s">
        <v>68</v>
      </c>
      <c r="C126" s="5">
        <f t="shared" si="8"/>
        <v>7536276.5</v>
      </c>
      <c r="D126" s="33">
        <f t="shared" si="9"/>
        <v>0.16051514995709742</v>
      </c>
      <c r="E126" s="5">
        <f t="shared" si="10"/>
        <v>512.94159766826851</v>
      </c>
    </row>
    <row r="127" spans="2:5">
      <c r="B127" s="3" t="s">
        <v>69</v>
      </c>
      <c r="C127" s="5">
        <f t="shared" si="8"/>
        <v>5059329.5</v>
      </c>
      <c r="D127" s="33">
        <f t="shared" si="9"/>
        <v>0.10775865686123204</v>
      </c>
      <c r="E127" s="5">
        <f t="shared" si="10"/>
        <v>344.35315063880716</v>
      </c>
    </row>
    <row r="128" spans="2:5">
      <c r="B128" s="3" t="s">
        <v>70</v>
      </c>
      <c r="C128" s="5">
        <f t="shared" si="8"/>
        <v>1101818</v>
      </c>
      <c r="D128" s="33">
        <f t="shared" si="9"/>
        <v>2.3467621111755807E-2</v>
      </c>
      <c r="E128" s="5">
        <f t="shared" si="10"/>
        <v>74.993040032389501</v>
      </c>
    </row>
    <row r="129" spans="2:11">
      <c r="B129" s="3" t="s">
        <v>9</v>
      </c>
      <c r="C129" s="5">
        <f t="shared" si="8"/>
        <v>2757317.5</v>
      </c>
      <c r="D129" s="33">
        <f t="shared" si="9"/>
        <v>5.8728104255706244E-2</v>
      </c>
      <c r="E129" s="5">
        <f t="shared" si="10"/>
        <v>187.67130475224414</v>
      </c>
    </row>
    <row r="130" spans="2:11">
      <c r="B130" s="3" t="s">
        <v>10</v>
      </c>
      <c r="C130" s="5">
        <f t="shared" si="8"/>
        <v>6474995.5</v>
      </c>
      <c r="D130" s="33">
        <f t="shared" si="9"/>
        <v>0.13791092639104086</v>
      </c>
      <c r="E130" s="5">
        <f t="shared" si="10"/>
        <v>440.70762752200625</v>
      </c>
    </row>
    <row r="131" spans="2:11">
      <c r="B131" s="3" t="s">
        <v>11</v>
      </c>
      <c r="C131" s="5">
        <f t="shared" si="8"/>
        <v>1469433.5</v>
      </c>
      <c r="D131" s="33">
        <f t="shared" si="9"/>
        <v>3.1297463489361424E-2</v>
      </c>
      <c r="E131" s="5">
        <f t="shared" si="10"/>
        <v>100.0140543088189</v>
      </c>
    </row>
    <row r="132" spans="2:11">
      <c r="B132" s="3" t="s">
        <v>12</v>
      </c>
      <c r="C132" s="5">
        <f t="shared" si="8"/>
        <v>642633.5</v>
      </c>
      <c r="D132" s="33">
        <f t="shared" si="9"/>
        <v>1.3687450642230864E-2</v>
      </c>
      <c r="E132" s="5">
        <f t="shared" si="10"/>
        <v>43.739564784433171</v>
      </c>
    </row>
    <row r="133" spans="2:11">
      <c r="B133" s="3" t="s">
        <v>13</v>
      </c>
      <c r="C133" s="5">
        <f t="shared" si="8"/>
        <v>2190333.5</v>
      </c>
      <c r="D133" s="33">
        <f t="shared" si="9"/>
        <v>4.6651912281688981E-2</v>
      </c>
      <c r="E133" s="5">
        <f t="shared" si="10"/>
        <v>149.0806719891886</v>
      </c>
    </row>
    <row r="134" spans="2:11">
      <c r="B134" s="3" t="s">
        <v>14</v>
      </c>
      <c r="C134" s="5">
        <f t="shared" si="8"/>
        <v>320514.5</v>
      </c>
      <c r="D134" s="33">
        <f t="shared" si="9"/>
        <v>6.826638198707824E-3</v>
      </c>
      <c r="E134" s="5">
        <f t="shared" si="10"/>
        <v>21.815178849375584</v>
      </c>
    </row>
    <row r="135" spans="2:11">
      <c r="B135" s="3" t="s">
        <v>15</v>
      </c>
      <c r="C135" s="5">
        <f t="shared" si="8"/>
        <v>168665.5</v>
      </c>
      <c r="D135" s="33">
        <f t="shared" si="9"/>
        <v>3.5924064125153602E-3</v>
      </c>
      <c r="E135" s="5">
        <f t="shared" si="10"/>
        <v>11.479880155872378</v>
      </c>
    </row>
    <row r="136" spans="2:11" ht="13.8" thickBot="1">
      <c r="B136" s="140" t="s">
        <v>16</v>
      </c>
      <c r="C136" s="143">
        <f>SUM(C118:C135)</f>
        <v>46950562</v>
      </c>
      <c r="D136" s="151">
        <f t="shared" si="9"/>
        <v>1</v>
      </c>
      <c r="E136" s="143">
        <f>SUM(E118:E135)</f>
        <v>3195.5961652552278</v>
      </c>
    </row>
    <row r="138" spans="2:11">
      <c r="B138" s="3" t="s">
        <v>37</v>
      </c>
      <c r="E138" s="5">
        <f>D52</f>
        <v>3195.5961652552287</v>
      </c>
    </row>
    <row r="141" spans="2:11">
      <c r="B141" s="220" t="s">
        <v>366</v>
      </c>
    </row>
    <row r="142" spans="2:11">
      <c r="B142" s="3" t="s">
        <v>84</v>
      </c>
    </row>
    <row r="143" spans="2:11">
      <c r="B143" s="3" t="s">
        <v>49</v>
      </c>
    </row>
    <row r="144" spans="2:11" s="39" customFormat="1">
      <c r="B144" s="129" t="s">
        <v>382</v>
      </c>
      <c r="I144" s="3"/>
      <c r="J144" s="3"/>
      <c r="K144" s="3"/>
    </row>
    <row r="145" spans="2:11">
      <c r="C145" s="83"/>
    </row>
    <row r="146" spans="2:11" ht="24.75" customHeight="1" thickBot="1">
      <c r="B146" s="183"/>
      <c r="C146" s="183" t="s">
        <v>50</v>
      </c>
      <c r="D146" s="183" t="s">
        <v>71</v>
      </c>
      <c r="E146" s="223" t="s">
        <v>72</v>
      </c>
    </row>
    <row r="147" spans="2:11">
      <c r="B147" s="3" t="s">
        <v>60</v>
      </c>
      <c r="C147" s="78">
        <f>+'I502'!C149</f>
        <v>151245.50864434728</v>
      </c>
      <c r="D147" s="33">
        <f>C147/C$165</f>
        <v>0.16479867046703972</v>
      </c>
      <c r="E147" s="5">
        <f>D147*E$167</f>
        <v>3014.7731398952192</v>
      </c>
      <c r="I147" s="39"/>
      <c r="J147" s="39"/>
      <c r="K147" s="39"/>
    </row>
    <row r="148" spans="2:11">
      <c r="B148" s="3" t="s">
        <v>61</v>
      </c>
      <c r="C148" s="78">
        <f>+'I502'!C150</f>
        <v>26296.521321075197</v>
      </c>
      <c r="D148" s="33">
        <f t="shared" ref="D148:D164" si="11">C148/C$165</f>
        <v>2.8652961601734958E-2</v>
      </c>
      <c r="E148" s="5">
        <f t="shared" ref="E148:E164" si="12">D148*E$167</f>
        <v>524.16793637079957</v>
      </c>
    </row>
    <row r="149" spans="2:11">
      <c r="B149" s="3" t="s">
        <v>62</v>
      </c>
      <c r="C149" s="78">
        <f>+'I502'!C151</f>
        <v>21141.167462376947</v>
      </c>
      <c r="D149" s="33">
        <f t="shared" si="11"/>
        <v>2.3035634718340279E-2</v>
      </c>
      <c r="E149" s="5">
        <f t="shared" si="12"/>
        <v>421.40639006659774</v>
      </c>
    </row>
    <row r="150" spans="2:11">
      <c r="B150" s="3" t="s">
        <v>63</v>
      </c>
      <c r="C150" s="78">
        <f>+'I502'!C152</f>
        <v>23338.389074423896</v>
      </c>
      <c r="D150" s="33">
        <f t="shared" si="11"/>
        <v>2.5429750111467465E-2</v>
      </c>
      <c r="E150" s="5">
        <f t="shared" si="12"/>
        <v>465.20355639418102</v>
      </c>
    </row>
    <row r="151" spans="2:11">
      <c r="B151" s="3" t="s">
        <v>64</v>
      </c>
      <c r="C151" s="78">
        <f>+'I502'!C153</f>
        <v>37661.815613849969</v>
      </c>
      <c r="D151" s="33">
        <f t="shared" si="11"/>
        <v>4.1036703808058773E-2</v>
      </c>
      <c r="E151" s="5">
        <f t="shared" si="12"/>
        <v>750.71207819674203</v>
      </c>
    </row>
    <row r="152" spans="2:11">
      <c r="B152" s="3" t="s">
        <v>65</v>
      </c>
      <c r="C152" s="78">
        <f>+'I502'!C154</f>
        <v>11899.661572483288</v>
      </c>
      <c r="D152" s="33">
        <f t="shared" si="11"/>
        <v>1.2965994320957724E-2</v>
      </c>
      <c r="E152" s="5">
        <f t="shared" si="12"/>
        <v>237.19567215000882</v>
      </c>
    </row>
    <row r="153" spans="2:11">
      <c r="B153" s="3" t="s">
        <v>66</v>
      </c>
      <c r="C153" s="78">
        <f>+'I502'!C155</f>
        <v>47947.229520367291</v>
      </c>
      <c r="D153" s="33">
        <f t="shared" si="11"/>
        <v>5.2243797176914367E-2</v>
      </c>
      <c r="E153" s="5">
        <f t="shared" si="12"/>
        <v>955.73098987225308</v>
      </c>
    </row>
    <row r="154" spans="2:11">
      <c r="B154" s="3" t="s">
        <v>67</v>
      </c>
      <c r="C154" s="78">
        <f>+'I502'!C156</f>
        <v>37103.10360298169</v>
      </c>
      <c r="D154" s="33">
        <f t="shared" si="11"/>
        <v>4.0427925422569178E-2</v>
      </c>
      <c r="E154" s="5">
        <f t="shared" si="12"/>
        <v>739.57528492334063</v>
      </c>
    </row>
    <row r="155" spans="2:11">
      <c r="B155" s="3" t="s">
        <v>68</v>
      </c>
      <c r="C155" s="78">
        <f>+'I502'!C157</f>
        <v>158652.30743385787</v>
      </c>
      <c r="D155" s="33">
        <f t="shared" si="11"/>
        <v>0.17286919503248999</v>
      </c>
      <c r="E155" s="5">
        <f t="shared" si="12"/>
        <v>3162.4126846550794</v>
      </c>
    </row>
    <row r="156" spans="2:11">
      <c r="B156" s="3" t="s">
        <v>69</v>
      </c>
      <c r="C156" s="78">
        <f>+'I502'!C158</f>
        <v>94471.278943839978</v>
      </c>
      <c r="D156" s="33">
        <f t="shared" si="11"/>
        <v>0.10293688260109234</v>
      </c>
      <c r="E156" s="5">
        <f t="shared" si="12"/>
        <v>1883.093764596772</v>
      </c>
    </row>
    <row r="157" spans="2:11">
      <c r="B157" s="3" t="s">
        <v>70</v>
      </c>
      <c r="C157" s="78">
        <f>+'I502'!C159</f>
        <v>18998.576147285301</v>
      </c>
      <c r="D157" s="33">
        <f t="shared" si="11"/>
        <v>2.0701045061786359E-2</v>
      </c>
      <c r="E157" s="5">
        <f t="shared" si="12"/>
        <v>378.6981681537053</v>
      </c>
    </row>
    <row r="158" spans="2:11">
      <c r="B158" s="3" t="s">
        <v>9</v>
      </c>
      <c r="C158" s="78">
        <f>+'I502'!C160</f>
        <v>52185.883213046654</v>
      </c>
      <c r="D158" s="33">
        <f t="shared" si="11"/>
        <v>5.6862278078495011E-2</v>
      </c>
      <c r="E158" s="5">
        <f t="shared" si="12"/>
        <v>1040.2199734893215</v>
      </c>
    </row>
    <row r="159" spans="2:11">
      <c r="B159" s="3" t="s">
        <v>10</v>
      </c>
      <c r="C159" s="78">
        <f>+'I502'!C161</f>
        <v>140286.78099961099</v>
      </c>
      <c r="D159" s="33">
        <f t="shared" si="11"/>
        <v>0.1528579274853113</v>
      </c>
      <c r="E159" s="5">
        <f t="shared" si="12"/>
        <v>2796.3330814306269</v>
      </c>
    </row>
    <row r="160" spans="2:11">
      <c r="B160" s="3" t="s">
        <v>11</v>
      </c>
      <c r="C160" s="78">
        <f>+'I502'!C162</f>
        <v>25554.650874658502</v>
      </c>
      <c r="D160" s="33">
        <f t="shared" si="11"/>
        <v>2.7844611890566001E-2</v>
      </c>
      <c r="E160" s="5">
        <f t="shared" si="12"/>
        <v>509.38025034173273</v>
      </c>
    </row>
    <row r="161" spans="2:5">
      <c r="B161" s="3" t="s">
        <v>12</v>
      </c>
      <c r="C161" s="78">
        <f>+'I502'!C163</f>
        <v>13079.616240327108</v>
      </c>
      <c r="D161" s="33">
        <f t="shared" si="11"/>
        <v>1.4251685130655077E-2</v>
      </c>
      <c r="E161" s="5">
        <f t="shared" si="12"/>
        <v>260.71568058394183</v>
      </c>
    </row>
    <row r="162" spans="2:5">
      <c r="B162" s="3" t="s">
        <v>13</v>
      </c>
      <c r="C162" s="78">
        <f>+'I502'!C164</f>
        <v>48774.739276608932</v>
      </c>
      <c r="D162" s="33">
        <f t="shared" si="11"/>
        <v>5.3145460365788329E-2</v>
      </c>
      <c r="E162" s="5">
        <f t="shared" si="12"/>
        <v>972.22572223475208</v>
      </c>
    </row>
    <row r="163" spans="2:5">
      <c r="B163" s="3" t="s">
        <v>14</v>
      </c>
      <c r="C163" s="78">
        <f>+'I502'!C165</f>
        <v>6215.0727703812818</v>
      </c>
      <c r="D163" s="33">
        <f t="shared" si="11"/>
        <v>6.7720075696477006E-3</v>
      </c>
      <c r="E163" s="5">
        <f t="shared" si="12"/>
        <v>123.88489825968755</v>
      </c>
    </row>
    <row r="164" spans="2:5">
      <c r="B164" s="3" t="s">
        <v>15</v>
      </c>
      <c r="C164" s="78">
        <f>+'I502'!C166</f>
        <v>2906.9742032565055</v>
      </c>
      <c r="D164" s="33">
        <f t="shared" si="11"/>
        <v>3.16746915708534E-3</v>
      </c>
      <c r="E164" s="5">
        <f t="shared" si="12"/>
        <v>57.94464790987076</v>
      </c>
    </row>
    <row r="165" spans="2:5" ht="13.8" thickBot="1">
      <c r="B165" s="140" t="s">
        <v>16</v>
      </c>
      <c r="C165" s="219">
        <f>'I502'!C167</f>
        <v>917759.27691477875</v>
      </c>
      <c r="D165" s="151">
        <f>SUM(D147:D164)</f>
        <v>0.99999999999999989</v>
      </c>
      <c r="E165" s="143">
        <f>SUM(E147:E164)</f>
        <v>18293.673919524626</v>
      </c>
    </row>
    <row r="166" spans="2:5">
      <c r="C166" s="74"/>
    </row>
    <row r="167" spans="2:5">
      <c r="B167" s="3" t="s">
        <v>37</v>
      </c>
      <c r="E167" s="5">
        <f>D53</f>
        <v>18293.673919524634</v>
      </c>
    </row>
  </sheetData>
  <mergeCells count="3">
    <mergeCell ref="B2:C2"/>
    <mergeCell ref="B5:C5"/>
    <mergeCell ref="B8:C8"/>
  </mergeCells>
  <phoneticPr fontId="5" type="noConversion"/>
  <hyperlinks>
    <hyperlink ref="B14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A2:M167"/>
  <sheetViews>
    <sheetView zoomScaleNormal="100" workbookViewId="0">
      <selection activeCell="G240" sqref="G240"/>
    </sheetView>
  </sheetViews>
  <sheetFormatPr baseColWidth="10" defaultColWidth="11" defaultRowHeight="13.15"/>
  <cols>
    <col min="1" max="1" width="8.5" style="3" customWidth="1"/>
    <col min="2" max="2" width="36.09765625" style="3" customWidth="1"/>
    <col min="3" max="3" width="24.8984375" style="3" customWidth="1"/>
    <col min="4" max="16384" width="11" style="3"/>
  </cols>
  <sheetData>
    <row r="2" spans="2:4">
      <c r="B2" s="260" t="s">
        <v>107</v>
      </c>
      <c r="C2" s="260"/>
    </row>
    <row r="3" spans="2:4">
      <c r="B3" s="1" t="s">
        <v>404</v>
      </c>
      <c r="D3" s="4" t="s">
        <v>192</v>
      </c>
    </row>
    <row r="5" spans="2:4">
      <c r="B5" s="260" t="s">
        <v>189</v>
      </c>
      <c r="C5" s="260"/>
    </row>
    <row r="6" spans="2:4">
      <c r="B6" s="99">
        <f>Resumen!D13</f>
        <v>47180</v>
      </c>
    </row>
    <row r="8" spans="2:4">
      <c r="B8" s="260" t="s">
        <v>190</v>
      </c>
      <c r="C8" s="260"/>
    </row>
    <row r="9" spans="2:4">
      <c r="B9" s="2" t="s">
        <v>111</v>
      </c>
    </row>
    <row r="10" spans="2:4">
      <c r="B10" s="2" t="s">
        <v>39</v>
      </c>
    </row>
    <row r="11" spans="2:4">
      <c r="B11" s="2"/>
    </row>
    <row r="12" spans="2:4">
      <c r="B12" s="29" t="s">
        <v>191</v>
      </c>
    </row>
    <row r="13" spans="2:4">
      <c r="B13" s="8" t="s">
        <v>379</v>
      </c>
    </row>
    <row r="14" spans="2:4">
      <c r="B14" s="34" t="s">
        <v>91</v>
      </c>
    </row>
    <row r="15" spans="2:4">
      <c r="B15" s="3" t="s">
        <v>35</v>
      </c>
    </row>
    <row r="16" spans="2:4" s="129" customFormat="1">
      <c r="B16" s="8" t="s">
        <v>384</v>
      </c>
    </row>
    <row r="17" spans="1:7" s="129" customFormat="1"/>
    <row r="18" spans="1:7" s="129" customFormat="1"/>
    <row r="19" spans="1:7">
      <c r="B19" s="4" t="s">
        <v>55</v>
      </c>
    </row>
    <row r="20" spans="1:7">
      <c r="C20" s="129"/>
      <c r="D20" s="131" t="s">
        <v>255</v>
      </c>
    </row>
    <row r="21" spans="1:7">
      <c r="C21" s="86" t="s">
        <v>254</v>
      </c>
    </row>
    <row r="22" spans="1:7" ht="26.95" thickBot="1">
      <c r="A22" s="11"/>
      <c r="B22" s="132"/>
      <c r="C22" s="147" t="s">
        <v>256</v>
      </c>
      <c r="D22" s="132" t="s">
        <v>56</v>
      </c>
      <c r="E22" s="132" t="s">
        <v>74</v>
      </c>
      <c r="F22" s="132" t="s">
        <v>75</v>
      </c>
      <c r="G22" s="132" t="s">
        <v>59</v>
      </c>
    </row>
    <row r="23" spans="1:7">
      <c r="B23" s="3" t="s">
        <v>60</v>
      </c>
      <c r="C23" s="89">
        <v>8421302.5</v>
      </c>
      <c r="D23" s="5">
        <f t="shared" ref="D23:D40" si="0">E62+E91+E118+E147</f>
        <v>7605.4988883906581</v>
      </c>
      <c r="E23" s="31">
        <f>D23*1000/C23</f>
        <v>0.90312619554880713</v>
      </c>
      <c r="F23" s="31">
        <f>E$41-E23</f>
        <v>0.10176060431527112</v>
      </c>
      <c r="G23" s="5">
        <f>F23*C23/1000</f>
        <v>856.95683152170352</v>
      </c>
    </row>
    <row r="24" spans="1:7">
      <c r="B24" s="3" t="s">
        <v>61</v>
      </c>
      <c r="C24" s="89">
        <v>1336267.5</v>
      </c>
      <c r="D24" s="5">
        <f t="shared" si="0"/>
        <v>1366.7247312807281</v>
      </c>
      <c r="E24" s="31">
        <f t="shared" ref="E24:E41" si="1">D24*1000/C24</f>
        <v>1.0227927651317779</v>
      </c>
      <c r="F24" s="31">
        <f t="shared" ref="F24:F41" si="2">E$41-E24</f>
        <v>-1.7905965267699608E-2</v>
      </c>
      <c r="G24" s="5">
        <f t="shared" ref="G24:G40" si="3">F24*C24/1000</f>
        <v>-23.927159443355787</v>
      </c>
    </row>
    <row r="25" spans="1:7">
      <c r="B25" s="3" t="s">
        <v>62</v>
      </c>
      <c r="C25" s="89">
        <v>1064960.5</v>
      </c>
      <c r="D25" s="5">
        <f t="shared" si="0"/>
        <v>1088.2673714571574</v>
      </c>
      <c r="E25" s="31">
        <f t="shared" si="1"/>
        <v>1.0218851980492774</v>
      </c>
      <c r="F25" s="31">
        <f t="shared" si="2"/>
        <v>-1.6998398185199104E-2</v>
      </c>
      <c r="G25" s="5">
        <f t="shared" si="3"/>
        <v>-18.10262263050873</v>
      </c>
    </row>
    <row r="26" spans="1:7">
      <c r="B26" s="3" t="s">
        <v>63</v>
      </c>
      <c r="C26" s="89">
        <v>1107558</v>
      </c>
      <c r="D26" s="5">
        <f t="shared" si="0"/>
        <v>1178.6041997987445</v>
      </c>
      <c r="E26" s="31">
        <f t="shared" si="1"/>
        <v>1.0641467081622311</v>
      </c>
      <c r="F26" s="31">
        <f t="shared" si="2"/>
        <v>-5.9259908298152864E-2</v>
      </c>
      <c r="G26" s="5">
        <f t="shared" si="3"/>
        <v>-65.633785514885588</v>
      </c>
    </row>
    <row r="27" spans="1:7">
      <c r="B27" s="3" t="s">
        <v>64</v>
      </c>
      <c r="C27" s="89">
        <v>2111747</v>
      </c>
      <c r="D27" s="5">
        <f t="shared" si="0"/>
        <v>1940.7795254432976</v>
      </c>
      <c r="E27" s="31">
        <f t="shared" si="1"/>
        <v>0.91903979285553505</v>
      </c>
      <c r="F27" s="31">
        <f t="shared" si="2"/>
        <v>8.5847007008543197E-2</v>
      </c>
      <c r="G27" s="5">
        <f t="shared" si="3"/>
        <v>181.28715950927008</v>
      </c>
    </row>
    <row r="28" spans="1:7">
      <c r="B28" s="3" t="s">
        <v>65</v>
      </c>
      <c r="C28" s="89">
        <v>590272</v>
      </c>
      <c r="D28" s="5">
        <f t="shared" si="0"/>
        <v>609.02213639750585</v>
      </c>
      <c r="E28" s="31">
        <f t="shared" si="1"/>
        <v>1.0317652478814952</v>
      </c>
      <c r="F28" s="31">
        <f t="shared" si="2"/>
        <v>-2.68784480174169E-2</v>
      </c>
      <c r="G28" s="5">
        <f t="shared" si="3"/>
        <v>-15.865595268136708</v>
      </c>
    </row>
    <row r="29" spans="1:7">
      <c r="B29" s="3" t="s">
        <v>66</v>
      </c>
      <c r="C29" s="89">
        <v>2507332.5</v>
      </c>
      <c r="D29" s="5">
        <f t="shared" si="0"/>
        <v>2482.0963814330548</v>
      </c>
      <c r="E29" s="31">
        <f t="shared" si="1"/>
        <v>0.98993507300410089</v>
      </c>
      <c r="F29" s="31">
        <f t="shared" si="2"/>
        <v>1.4951726859977366E-2</v>
      </c>
      <c r="G29" s="5">
        <f t="shared" si="3"/>
        <v>37.488950687144197</v>
      </c>
    </row>
    <row r="30" spans="1:7">
      <c r="B30" s="3" t="s">
        <v>67</v>
      </c>
      <c r="C30" s="89">
        <v>2089804.5</v>
      </c>
      <c r="D30" s="5">
        <f t="shared" si="0"/>
        <v>1901.025899287074</v>
      </c>
      <c r="E30" s="31">
        <f t="shared" si="1"/>
        <v>0.90966686084132464</v>
      </c>
      <c r="F30" s="31">
        <f t="shared" si="2"/>
        <v>9.5219939022753608E-2</v>
      </c>
      <c r="G30" s="5">
        <f t="shared" si="3"/>
        <v>198.99105705947611</v>
      </c>
    </row>
    <row r="31" spans="1:7">
      <c r="B31" s="3" t="s">
        <v>68</v>
      </c>
      <c r="C31" s="89">
        <v>7536276.5</v>
      </c>
      <c r="D31" s="5">
        <f t="shared" si="0"/>
        <v>8233.6324204130324</v>
      </c>
      <c r="E31" s="31">
        <f t="shared" si="1"/>
        <v>1.0925332185480499</v>
      </c>
      <c r="F31" s="31">
        <f t="shared" si="2"/>
        <v>-8.7646418683971605E-2</v>
      </c>
      <c r="G31" s="5">
        <f t="shared" si="3"/>
        <v>-660.52764543717615</v>
      </c>
    </row>
    <row r="32" spans="1:7">
      <c r="B32" s="3" t="s">
        <v>69</v>
      </c>
      <c r="C32" s="89">
        <v>5059329.5</v>
      </c>
      <c r="D32" s="5">
        <f t="shared" si="0"/>
        <v>4830.8702916766479</v>
      </c>
      <c r="E32" s="31">
        <f t="shared" si="1"/>
        <v>0.95484397520988662</v>
      </c>
      <c r="F32" s="31">
        <f t="shared" si="2"/>
        <v>5.0042824654191631E-2</v>
      </c>
      <c r="G32" s="5">
        <f t="shared" si="3"/>
        <v>253.18313903627902</v>
      </c>
    </row>
    <row r="33" spans="1:13">
      <c r="B33" s="3" t="s">
        <v>70</v>
      </c>
      <c r="C33" s="89">
        <v>1101818</v>
      </c>
      <c r="D33" s="5">
        <f t="shared" si="0"/>
        <v>965.68992964060158</v>
      </c>
      <c r="E33" s="31">
        <f t="shared" si="1"/>
        <v>0.87645140090341744</v>
      </c>
      <c r="F33" s="31">
        <f t="shared" si="2"/>
        <v>0.12843539896066081</v>
      </c>
      <c r="G33" s="5">
        <f t="shared" si="3"/>
        <v>141.51243441203738</v>
      </c>
    </row>
    <row r="34" spans="1:13">
      <c r="B34" s="3" t="s">
        <v>9</v>
      </c>
      <c r="C34" s="89">
        <v>2757317.5</v>
      </c>
      <c r="D34" s="5">
        <f t="shared" si="0"/>
        <v>2670.5008173998467</v>
      </c>
      <c r="E34" s="31">
        <f t="shared" si="1"/>
        <v>0.968514078411299</v>
      </c>
      <c r="F34" s="31">
        <f t="shared" si="2"/>
        <v>3.6372721452779255E-2</v>
      </c>
      <c r="G34" s="5">
        <f t="shared" si="3"/>
        <v>100.29114138437366</v>
      </c>
    </row>
    <row r="35" spans="1:13">
      <c r="B35" s="3" t="s">
        <v>10</v>
      </c>
      <c r="C35" s="89">
        <v>6474995.5</v>
      </c>
      <c r="D35" s="5">
        <f t="shared" si="0"/>
        <v>7247.1854353493181</v>
      </c>
      <c r="E35" s="31">
        <f t="shared" si="1"/>
        <v>1.1192572157539442</v>
      </c>
      <c r="F35" s="31">
        <f t="shared" si="2"/>
        <v>-0.11437041588986596</v>
      </c>
      <c r="G35" s="5">
        <f t="shared" si="3"/>
        <v>-740.54792822001059</v>
      </c>
    </row>
    <row r="36" spans="1:13">
      <c r="B36" s="3" t="s">
        <v>11</v>
      </c>
      <c r="C36" s="89">
        <v>1469433.5</v>
      </c>
      <c r="D36" s="5">
        <f t="shared" si="0"/>
        <v>1289.2173774696371</v>
      </c>
      <c r="E36" s="31">
        <f t="shared" si="1"/>
        <v>0.87735673473460163</v>
      </c>
      <c r="F36" s="31">
        <f t="shared" si="2"/>
        <v>0.12753006512947662</v>
      </c>
      <c r="G36" s="5">
        <f t="shared" si="3"/>
        <v>187.39694995843479</v>
      </c>
    </row>
    <row r="37" spans="1:13">
      <c r="B37" s="3" t="s">
        <v>12</v>
      </c>
      <c r="C37" s="89">
        <v>642633.5</v>
      </c>
      <c r="D37" s="5">
        <f t="shared" si="0"/>
        <v>688.01106837529539</v>
      </c>
      <c r="E37" s="31">
        <f t="shared" si="1"/>
        <v>1.0706118936770264</v>
      </c>
      <c r="F37" s="31">
        <f t="shared" si="2"/>
        <v>-6.572509381294811E-2</v>
      </c>
      <c r="G37" s="5">
        <f t="shared" si="3"/>
        <v>-42.237147074843186</v>
      </c>
    </row>
    <row r="38" spans="1:13">
      <c r="B38" s="3" t="s">
        <v>13</v>
      </c>
      <c r="C38" s="89">
        <v>2190333.5</v>
      </c>
      <c r="D38" s="5">
        <f t="shared" si="0"/>
        <v>2611.8596740444782</v>
      </c>
      <c r="E38" s="31">
        <f t="shared" si="1"/>
        <v>1.1924483984034753</v>
      </c>
      <c r="F38" s="31">
        <f t="shared" si="2"/>
        <v>-0.18756159853939702</v>
      </c>
      <c r="G38" s="5">
        <f t="shared" si="3"/>
        <v>-410.82245259439236</v>
      </c>
    </row>
    <row r="39" spans="1:13">
      <c r="B39" s="3" t="s">
        <v>14</v>
      </c>
      <c r="C39" s="89">
        <v>320514.5</v>
      </c>
      <c r="D39" s="5">
        <f t="shared" si="0"/>
        <v>320.52103768468925</v>
      </c>
      <c r="E39" s="31">
        <f t="shared" si="1"/>
        <v>1.0000203974693478</v>
      </c>
      <c r="F39" s="31">
        <f t="shared" si="2"/>
        <v>4.8664023947304624E-3</v>
      </c>
      <c r="G39" s="5">
        <f t="shared" si="3"/>
        <v>1.5597525303458366</v>
      </c>
    </row>
    <row r="40" spans="1:13">
      <c r="B40" s="133" t="s">
        <v>15</v>
      </c>
      <c r="C40" s="126">
        <v>168665.5</v>
      </c>
      <c r="D40" s="134">
        <f t="shared" si="0"/>
        <v>150.49281445822712</v>
      </c>
      <c r="E40" s="135">
        <f t="shared" si="1"/>
        <v>0.89225605982389466</v>
      </c>
      <c r="F40" s="135">
        <f t="shared" si="2"/>
        <v>0.11263074004018359</v>
      </c>
      <c r="G40" s="134">
        <f t="shared" si="3"/>
        <v>18.996920084247584</v>
      </c>
    </row>
    <row r="41" spans="1:13" s="4" customFormat="1" ht="13.8" thickBot="1">
      <c r="A41" s="174"/>
      <c r="B41" s="166" t="s">
        <v>16</v>
      </c>
      <c r="C41" s="167">
        <v>46950562</v>
      </c>
      <c r="D41" s="145">
        <f>SUM(D23:D40)</f>
        <v>47179.999999999993</v>
      </c>
      <c r="E41" s="168">
        <f t="shared" si="1"/>
        <v>1.0048867998640783</v>
      </c>
      <c r="F41" s="168">
        <f t="shared" si="2"/>
        <v>0</v>
      </c>
      <c r="G41" s="145">
        <f>SUM(G23:G40)</f>
        <v>2.9523050670832163E-12</v>
      </c>
    </row>
    <row r="42" spans="1:13">
      <c r="D42" s="5"/>
      <c r="E42" s="5"/>
    </row>
    <row r="43" spans="1:13">
      <c r="B43" s="2"/>
    </row>
    <row r="44" spans="1:13">
      <c r="B44" s="72" t="s">
        <v>21</v>
      </c>
      <c r="C44" s="41"/>
      <c r="D44" s="41"/>
      <c r="E44" s="41"/>
    </row>
    <row r="45" spans="1:13">
      <c r="B45" s="73" t="s">
        <v>374</v>
      </c>
      <c r="C45" s="41"/>
      <c r="D45" s="41"/>
      <c r="E45" s="41"/>
    </row>
    <row r="46" spans="1:13" s="40" customFormat="1">
      <c r="B46" s="2" t="s">
        <v>225</v>
      </c>
      <c r="C46" s="41"/>
      <c r="D46" s="41"/>
      <c r="E46" s="41"/>
    </row>
    <row r="47" spans="1:13" s="40" customFormat="1">
      <c r="B47" s="2" t="s">
        <v>193</v>
      </c>
      <c r="C47" s="41"/>
      <c r="D47" s="41"/>
      <c r="E47" s="41"/>
      <c r="G47" s="69"/>
      <c r="H47" s="69"/>
      <c r="I47" s="69"/>
      <c r="J47" s="69"/>
      <c r="K47" s="69"/>
      <c r="L47" s="69"/>
      <c r="M47" s="69"/>
    </row>
    <row r="48" spans="1:13">
      <c r="B48" s="2" t="s">
        <v>194</v>
      </c>
      <c r="C48" s="85" t="s">
        <v>371</v>
      </c>
      <c r="D48" s="41"/>
      <c r="E48" s="41"/>
      <c r="G48" s="32"/>
      <c r="H48" s="69"/>
      <c r="I48" s="69"/>
      <c r="J48" s="69"/>
      <c r="K48" s="69"/>
      <c r="L48" s="69"/>
      <c r="M48" s="69"/>
    </row>
    <row r="49" spans="1:13" ht="13.8" thickBot="1">
      <c r="B49" s="153"/>
      <c r="C49" s="173" t="s">
        <v>275</v>
      </c>
      <c r="D49" s="217" t="s">
        <v>226</v>
      </c>
      <c r="E49" s="41"/>
      <c r="G49" s="79" t="s">
        <v>233</v>
      </c>
      <c r="H49" s="69"/>
      <c r="I49" s="69"/>
      <c r="J49" s="69"/>
      <c r="K49" s="69"/>
      <c r="L49" s="69"/>
      <c r="M49" s="69"/>
    </row>
    <row r="50" spans="1:13">
      <c r="B50" s="73" t="s">
        <v>208</v>
      </c>
      <c r="C50" s="96">
        <v>0.15448203652551787</v>
      </c>
      <c r="D50" s="78">
        <f>C50*B$6</f>
        <v>7288.4624832739328</v>
      </c>
      <c r="G50" s="71" t="s">
        <v>228</v>
      </c>
      <c r="H50" s="33"/>
      <c r="I50" s="69"/>
      <c r="J50" s="69"/>
      <c r="K50" s="69"/>
      <c r="L50" s="69"/>
      <c r="M50" s="69"/>
    </row>
    <row r="51" spans="1:13">
      <c r="B51" s="73" t="s">
        <v>93</v>
      </c>
      <c r="C51" s="96">
        <v>4.9030153596081288E-2</v>
      </c>
      <c r="D51" s="78">
        <f>C51*B$6</f>
        <v>2313.242646663115</v>
      </c>
      <c r="G51" s="71" t="s">
        <v>236</v>
      </c>
      <c r="H51" s="33"/>
      <c r="I51" s="69"/>
      <c r="J51" s="69"/>
      <c r="K51" s="69"/>
      <c r="L51" s="69"/>
      <c r="M51" s="69"/>
    </row>
    <row r="52" spans="1:13">
      <c r="B52" s="73" t="s">
        <v>234</v>
      </c>
      <c r="C52" s="96">
        <v>8.1046598682416149E-2</v>
      </c>
      <c r="D52" s="78">
        <f>C52*B$6</f>
        <v>3823.7785258363938</v>
      </c>
      <c r="E52" s="41"/>
      <c r="G52" s="71" t="s">
        <v>227</v>
      </c>
      <c r="H52" s="33"/>
      <c r="I52" s="69"/>
      <c r="J52" s="69"/>
      <c r="K52" s="69"/>
      <c r="L52" s="69"/>
      <c r="M52" s="69"/>
    </row>
    <row r="53" spans="1:13">
      <c r="B53" s="73" t="s">
        <v>235</v>
      </c>
      <c r="C53" s="96">
        <v>0.71544121119598469</v>
      </c>
      <c r="D53" s="78">
        <f>C53*B$6</f>
        <v>33754.516344226555</v>
      </c>
      <c r="E53" s="41"/>
      <c r="G53" s="69" t="s">
        <v>223</v>
      </c>
      <c r="H53" s="69"/>
      <c r="I53" s="69"/>
      <c r="J53" s="69"/>
      <c r="K53" s="69"/>
      <c r="L53" s="69"/>
      <c r="M53" s="69"/>
    </row>
    <row r="54" spans="1:13" ht="13.8" thickBot="1">
      <c r="B54" s="217" t="s">
        <v>16</v>
      </c>
      <c r="C54" s="218">
        <v>1</v>
      </c>
      <c r="D54" s="219">
        <f>SUM(D50:D53)</f>
        <v>47180</v>
      </c>
      <c r="E54" s="41"/>
      <c r="G54" s="70"/>
      <c r="H54" s="33"/>
      <c r="I54" s="33"/>
    </row>
    <row r="55" spans="1:13">
      <c r="B55" s="2"/>
    </row>
    <row r="56" spans="1:13">
      <c r="B56" s="2"/>
    </row>
    <row r="57" spans="1:13">
      <c r="B57" s="4" t="s">
        <v>343</v>
      </c>
    </row>
    <row r="58" spans="1:13">
      <c r="B58" s="3" t="s">
        <v>115</v>
      </c>
    </row>
    <row r="59" spans="1:13">
      <c r="B59" s="39" t="s">
        <v>385</v>
      </c>
    </row>
    <row r="60" spans="1:13">
      <c r="C60" s="85" t="s">
        <v>345</v>
      </c>
    </row>
    <row r="61" spans="1:13" ht="26.95" thickBot="1">
      <c r="A61" s="35"/>
      <c r="B61" s="222"/>
      <c r="C61" s="227" t="s">
        <v>266</v>
      </c>
      <c r="D61" s="222" t="s">
        <v>71</v>
      </c>
      <c r="E61" s="223" t="s">
        <v>72</v>
      </c>
      <c r="F61" s="35"/>
      <c r="G61" s="35"/>
    </row>
    <row r="62" spans="1:13">
      <c r="B62" s="3" t="s">
        <v>60</v>
      </c>
      <c r="C62" s="97">
        <v>92941452.426283926</v>
      </c>
      <c r="D62" s="33">
        <f>C62/C$80</f>
        <v>0.14187931810189983</v>
      </c>
      <c r="E62" s="5">
        <f>D62*E$82</f>
        <v>1034.082087138185</v>
      </c>
    </row>
    <row r="63" spans="1:13">
      <c r="B63" s="3" t="s">
        <v>61</v>
      </c>
      <c r="C63" s="97">
        <v>20497023.668975215</v>
      </c>
      <c r="D63" s="33">
        <f t="shared" ref="D63:D79" si="4">C63/C$80</f>
        <v>3.1289630895097675E-2</v>
      </c>
      <c r="E63" s="5">
        <f t="shared" ref="E63:E79" si="5">D63*E$82</f>
        <v>228.05330089440838</v>
      </c>
    </row>
    <row r="64" spans="1:13">
      <c r="B64" s="3" t="s">
        <v>62</v>
      </c>
      <c r="C64" s="97">
        <v>15366858.904853197</v>
      </c>
      <c r="D64" s="33">
        <f t="shared" si="4"/>
        <v>2.3458203050118302E-2</v>
      </c>
      <c r="E64" s="5">
        <f t="shared" si="5"/>
        <v>170.97423285580939</v>
      </c>
    </row>
    <row r="65" spans="2:5">
      <c r="B65" s="3" t="s">
        <v>63</v>
      </c>
      <c r="C65" s="97">
        <v>16000817.167911196</v>
      </c>
      <c r="D65" s="33">
        <f t="shared" si="4"/>
        <v>2.442596892551253E-2</v>
      </c>
      <c r="E65" s="5">
        <f t="shared" si="5"/>
        <v>178.02775813121298</v>
      </c>
    </row>
    <row r="66" spans="2:5">
      <c r="B66" s="3" t="s">
        <v>64</v>
      </c>
      <c r="C66" s="97">
        <v>25291013.240745235</v>
      </c>
      <c r="D66" s="33">
        <f t="shared" si="4"/>
        <v>3.860787214993304E-2</v>
      </c>
      <c r="E66" s="5">
        <f t="shared" si="5"/>
        <v>281.39202772382345</v>
      </c>
    </row>
    <row r="67" spans="2:5">
      <c r="B67" s="3" t="s">
        <v>65</v>
      </c>
      <c r="C67" s="97">
        <v>8103317.0191645371</v>
      </c>
      <c r="D67" s="33">
        <f t="shared" si="4"/>
        <v>1.2370078829513211E-2</v>
      </c>
      <c r="E67" s="5">
        <f t="shared" si="5"/>
        <v>90.158855464048159</v>
      </c>
    </row>
    <row r="68" spans="2:5">
      <c r="B68" s="3" t="s">
        <v>66</v>
      </c>
      <c r="C68" s="97">
        <v>35123582.576139286</v>
      </c>
      <c r="D68" s="33">
        <f t="shared" si="4"/>
        <v>5.3617732616680382E-2</v>
      </c>
      <c r="E68" s="5">
        <f t="shared" si="5"/>
        <v>390.79083261488802</v>
      </c>
    </row>
    <row r="69" spans="2:5">
      <c r="B69" s="3" t="s">
        <v>67</v>
      </c>
      <c r="C69" s="97">
        <v>24575320.139745399</v>
      </c>
      <c r="D69" s="33">
        <f t="shared" si="4"/>
        <v>3.7515334358782973E-2</v>
      </c>
      <c r="E69" s="5">
        <f t="shared" si="5"/>
        <v>273.42910702146725</v>
      </c>
    </row>
    <row r="70" spans="2:5">
      <c r="B70" s="3" t="s">
        <v>68</v>
      </c>
      <c r="C70" s="97">
        <v>120828826.44236904</v>
      </c>
      <c r="D70" s="33">
        <f t="shared" si="4"/>
        <v>0.1844506520520873</v>
      </c>
      <c r="E70" s="5">
        <f t="shared" si="5"/>
        <v>1344.3616574970524</v>
      </c>
    </row>
    <row r="71" spans="2:5">
      <c r="B71" s="3" t="s">
        <v>69</v>
      </c>
      <c r="C71" s="97">
        <v>62040851.151497148</v>
      </c>
      <c r="D71" s="33">
        <f t="shared" si="4"/>
        <v>9.4708156867006094E-2</v>
      </c>
      <c r="E71" s="5">
        <f t="shared" si="5"/>
        <v>690.2768481851964</v>
      </c>
    </row>
    <row r="72" spans="2:5">
      <c r="B72" s="3" t="s">
        <v>70</v>
      </c>
      <c r="C72" s="97">
        <v>11776375.100958688</v>
      </c>
      <c r="D72" s="33">
        <f t="shared" si="4"/>
        <v>1.797716761916774E-2</v>
      </c>
      <c r="E72" s="5">
        <f>D72*E$82</f>
        <v>131.02591174783103</v>
      </c>
    </row>
    <row r="73" spans="2:5">
      <c r="B73" s="3" t="s">
        <v>9</v>
      </c>
      <c r="C73" s="97">
        <v>35495083.282901652</v>
      </c>
      <c r="D73" s="33">
        <f t="shared" si="4"/>
        <v>5.4184845197491657E-2</v>
      </c>
      <c r="E73" s="5">
        <f t="shared" si="5"/>
        <v>394.92421138392365</v>
      </c>
    </row>
    <row r="74" spans="2:5">
      <c r="B74" s="3" t="s">
        <v>10</v>
      </c>
      <c r="C74" s="97">
        <v>112239338.61684225</v>
      </c>
      <c r="D74" s="33">
        <f t="shared" si="4"/>
        <v>0.17133841156394888</v>
      </c>
      <c r="E74" s="5">
        <f t="shared" si="5"/>
        <v>1248.79358462759</v>
      </c>
    </row>
    <row r="75" spans="2:5">
      <c r="B75" s="3" t="s">
        <v>11</v>
      </c>
      <c r="C75" s="97">
        <v>16716789.415214045</v>
      </c>
      <c r="D75" s="33">
        <f t="shared" si="4"/>
        <v>2.5518932846081581E-2</v>
      </c>
      <c r="E75" s="5">
        <f t="shared" si="5"/>
        <v>185.99378466185249</v>
      </c>
    </row>
    <row r="76" spans="2:5">
      <c r="B76" s="3" t="s">
        <v>12</v>
      </c>
      <c r="C76" s="97">
        <v>11060689.003629539</v>
      </c>
      <c r="D76" s="33">
        <f t="shared" si="4"/>
        <v>1.6884640519436795E-2</v>
      </c>
      <c r="E76" s="5">
        <f t="shared" si="5"/>
        <v>123.06306896948198</v>
      </c>
    </row>
    <row r="77" spans="2:5">
      <c r="B77" s="3" t="s">
        <v>13</v>
      </c>
      <c r="C77" s="97">
        <v>40456227.461860001</v>
      </c>
      <c r="D77" s="33">
        <f t="shared" si="4"/>
        <v>6.1758255497638435E-2</v>
      </c>
      <c r="E77" s="5">
        <f t="shared" si="5"/>
        <v>450.12272822698384</v>
      </c>
    </row>
    <row r="78" spans="2:5">
      <c r="B78" s="3" t="s">
        <v>14</v>
      </c>
      <c r="C78" s="97">
        <v>4641879.8497372977</v>
      </c>
      <c r="D78" s="33">
        <f t="shared" si="4"/>
        <v>7.0860389051272035E-3</v>
      </c>
      <c r="E78" s="5">
        <f t="shared" si="5"/>
        <v>51.646328715039118</v>
      </c>
    </row>
    <row r="79" spans="2:5">
      <c r="B79" s="3" t="s">
        <v>15</v>
      </c>
      <c r="C79" s="97">
        <v>1918554.5311723368</v>
      </c>
      <c r="D79" s="33">
        <f t="shared" si="4"/>
        <v>2.9287600044763445E-3</v>
      </c>
      <c r="E79" s="5">
        <f t="shared" si="5"/>
        <v>21.346157415139032</v>
      </c>
    </row>
    <row r="80" spans="2:5" ht="13.8" thickBot="1">
      <c r="B80" s="140" t="s">
        <v>16</v>
      </c>
      <c r="C80" s="137">
        <v>655074000</v>
      </c>
      <c r="D80" s="151">
        <f>SUM(D62:D79)</f>
        <v>1</v>
      </c>
      <c r="E80" s="143">
        <f>SUM(E62:E79)</f>
        <v>7288.462483273931</v>
      </c>
    </row>
    <row r="82" spans="2:5">
      <c r="B82" s="3" t="s">
        <v>37</v>
      </c>
      <c r="E82" s="5">
        <f>D50</f>
        <v>7288.4624832739328</v>
      </c>
    </row>
    <row r="85" spans="2:5">
      <c r="B85" s="220" t="s">
        <v>368</v>
      </c>
    </row>
    <row r="86" spans="2:5">
      <c r="B86" s="3" t="s">
        <v>73</v>
      </c>
    </row>
    <row r="87" spans="2:5">
      <c r="B87" s="3" t="s">
        <v>49</v>
      </c>
    </row>
    <row r="88" spans="2:5" s="39" customFormat="1">
      <c r="B88" s="39" t="s">
        <v>386</v>
      </c>
    </row>
    <row r="89" spans="2:5">
      <c r="C89" s="83"/>
    </row>
    <row r="90" spans="2:5" ht="26.95" thickBot="1">
      <c r="B90" s="222"/>
      <c r="C90" s="183" t="s">
        <v>50</v>
      </c>
      <c r="D90" s="183" t="s">
        <v>71</v>
      </c>
      <c r="E90" s="223" t="s">
        <v>72</v>
      </c>
    </row>
    <row r="91" spans="2:5">
      <c r="B91" s="3" t="s">
        <v>60</v>
      </c>
      <c r="C91" s="78">
        <f>+'I503'!C92</f>
        <v>7024403.147588334</v>
      </c>
      <c r="D91" s="33">
        <f>C91/C$109</f>
        <v>0.1395720995081326</v>
      </c>
      <c r="E91" s="5">
        <f>D91*E$111</f>
        <v>322.86413286652032</v>
      </c>
    </row>
    <row r="92" spans="2:5">
      <c r="B92" s="3" t="s">
        <v>61</v>
      </c>
      <c r="C92" s="78">
        <f>+'I503'!C93</f>
        <v>1363599.0761534085</v>
      </c>
      <c r="D92" s="33">
        <f t="shared" ref="D92:D108" si="6">C92/C$109</f>
        <v>2.7094171838844883E-2</v>
      </c>
      <c r="E92" s="5">
        <f t="shared" ref="E92:E108" si="7">D92*E$111</f>
        <v>62.675393773634774</v>
      </c>
    </row>
    <row r="93" spans="2:5">
      <c r="B93" s="3" t="s">
        <v>62</v>
      </c>
      <c r="C93" s="78">
        <f>+'I503'!C94</f>
        <v>1153166.0750867617</v>
      </c>
      <c r="D93" s="33">
        <f t="shared" si="6"/>
        <v>2.2912951719844067E-2</v>
      </c>
      <c r="E93" s="5">
        <f t="shared" si="7"/>
        <v>53.003217079276261</v>
      </c>
    </row>
    <row r="94" spans="2:5">
      <c r="B94" s="3" t="s">
        <v>63</v>
      </c>
      <c r="C94" s="78">
        <f>+'I503'!C95</f>
        <v>1131449.6274827798</v>
      </c>
      <c r="D94" s="33">
        <f t="shared" si="6"/>
        <v>2.2481454534636704E-2</v>
      </c>
      <c r="E94" s="5">
        <f t="shared" si="7"/>
        <v>52.0050593885395</v>
      </c>
    </row>
    <row r="95" spans="2:5">
      <c r="B95" s="3" t="s">
        <v>64</v>
      </c>
      <c r="C95" s="78">
        <f>+'I503'!C96</f>
        <v>2224107.4176472439</v>
      </c>
      <c r="D95" s="33">
        <f t="shared" si="6"/>
        <v>4.4192130675075735E-2</v>
      </c>
      <c r="E95" s="5">
        <f t="shared" si="7"/>
        <v>102.22712132449442</v>
      </c>
    </row>
    <row r="96" spans="2:5">
      <c r="B96" s="3" t="s">
        <v>65</v>
      </c>
      <c r="C96" s="78">
        <f>+'I503'!C97</f>
        <v>720774.11334923713</v>
      </c>
      <c r="D96" s="33">
        <f t="shared" si="6"/>
        <v>1.4321495244162406E-2</v>
      </c>
      <c r="E96" s="5">
        <f t="shared" si="7"/>
        <v>33.12909356277946</v>
      </c>
    </row>
    <row r="97" spans="2:5">
      <c r="B97" s="3" t="s">
        <v>66</v>
      </c>
      <c r="C97" s="78">
        <f>+'I503'!C98</f>
        <v>2689925.612030379</v>
      </c>
      <c r="D97" s="33">
        <f t="shared" si="6"/>
        <v>5.3447753112045776E-2</v>
      </c>
      <c r="E97" s="5">
        <f t="shared" si="7"/>
        <v>123.63762186710551</v>
      </c>
    </row>
    <row r="98" spans="2:5">
      <c r="B98" s="3" t="s">
        <v>67</v>
      </c>
      <c r="C98" s="78">
        <f>+'I503'!C99</f>
        <v>2018407.4780488187</v>
      </c>
      <c r="D98" s="33">
        <f t="shared" si="6"/>
        <v>4.0104954606842068E-2</v>
      </c>
      <c r="E98" s="5">
        <f t="shared" si="7"/>
        <v>92.772491339035426</v>
      </c>
    </row>
    <row r="99" spans="2:5">
      <c r="B99" s="3" t="s">
        <v>68</v>
      </c>
      <c r="C99" s="78">
        <f>+'I503'!C100</f>
        <v>9581147.3710342925</v>
      </c>
      <c r="D99" s="33">
        <f t="shared" si="6"/>
        <v>0.19037359134650447</v>
      </c>
      <c r="E99" s="5">
        <f t="shared" si="7"/>
        <v>440.3803103011503</v>
      </c>
    </row>
    <row r="100" spans="2:5">
      <c r="B100" s="3" t="s">
        <v>69</v>
      </c>
      <c r="C100" s="78">
        <f>+'I503'!C101</f>
        <v>5525364.8896043263</v>
      </c>
      <c r="D100" s="33">
        <f t="shared" si="6"/>
        <v>0.10978680494091034</v>
      </c>
      <c r="E100" s="5">
        <f t="shared" si="7"/>
        <v>253.96351923019859</v>
      </c>
    </row>
    <row r="101" spans="2:5">
      <c r="B101" s="3" t="s">
        <v>70</v>
      </c>
      <c r="C101" s="78">
        <f>+'I503'!C102</f>
        <v>1004613.6047276089</v>
      </c>
      <c r="D101" s="33">
        <f t="shared" si="6"/>
        <v>1.9961273158760191E-2</v>
      </c>
      <c r="E101" s="5">
        <f t="shared" si="7"/>
        <v>46.175268352535824</v>
      </c>
    </row>
    <row r="102" spans="2:5">
      <c r="B102" s="3" t="s">
        <v>9</v>
      </c>
      <c r="C102" s="78">
        <f>+'I503'!C103</f>
        <v>2864348.2658920861</v>
      </c>
      <c r="D102" s="33">
        <f t="shared" si="6"/>
        <v>5.6913461940221004E-2</v>
      </c>
      <c r="E102" s="5">
        <f t="shared" si="7"/>
        <v>131.65464732935729</v>
      </c>
    </row>
    <row r="103" spans="2:5">
      <c r="B103" s="3" t="s">
        <v>10</v>
      </c>
      <c r="C103" s="78">
        <f>+'I503'!C104</f>
        <v>6775105.2408191767</v>
      </c>
      <c r="D103" s="33">
        <f t="shared" si="6"/>
        <v>0.13461864915517269</v>
      </c>
      <c r="E103" s="5">
        <f t="shared" si="7"/>
        <v>311.40560026192497</v>
      </c>
    </row>
    <row r="104" spans="2:5">
      <c r="B104" s="3" t="s">
        <v>11</v>
      </c>
      <c r="C104" s="78">
        <f>+'I503'!C105</f>
        <v>950055.80982989864</v>
      </c>
      <c r="D104" s="33">
        <f t="shared" si="6"/>
        <v>1.8877231451811485E-2</v>
      </c>
      <c r="E104" s="5">
        <f t="shared" si="7"/>
        <v>43.667616845260596</v>
      </c>
    </row>
    <row r="105" spans="2:5">
      <c r="B105" s="3" t="s">
        <v>12</v>
      </c>
      <c r="C105" s="78">
        <f>+'I503'!C106</f>
        <v>686450.7361504013</v>
      </c>
      <c r="D105" s="33">
        <f t="shared" si="6"/>
        <v>1.3639503377067503E-2</v>
      </c>
      <c r="E105" s="5">
        <f t="shared" si="7"/>
        <v>31.551480891138127</v>
      </c>
    </row>
    <row r="106" spans="2:5">
      <c r="B106" s="3" t="s">
        <v>13</v>
      </c>
      <c r="C106" s="78">
        <f>+'I503'!C107</f>
        <v>4121797.5331861819</v>
      </c>
      <c r="D106" s="33">
        <f t="shared" si="6"/>
        <v>8.1898479253963236E-2</v>
      </c>
      <c r="E106" s="5">
        <f t="shared" si="7"/>
        <v>189.45105490712214</v>
      </c>
    </row>
    <row r="107" spans="2:5">
      <c r="B107" s="3" t="s">
        <v>14</v>
      </c>
      <c r="C107" s="78">
        <f>+'I503'!C108</f>
        <v>308623.2561139196</v>
      </c>
      <c r="D107" s="33">
        <f t="shared" si="6"/>
        <v>6.1322214724598692E-3</v>
      </c>
      <c r="E107" s="5">
        <f t="shared" si="7"/>
        <v>14.185316228877452</v>
      </c>
    </row>
    <row r="108" spans="2:5">
      <c r="B108" s="3" t="s">
        <v>15</v>
      </c>
      <c r="C108" s="78">
        <f>+'I503'!C109</f>
        <v>184793.46191630483</v>
      </c>
      <c r="D108" s="33">
        <f t="shared" si="6"/>
        <v>3.6717726635450724E-3</v>
      </c>
      <c r="E108" s="5">
        <f t="shared" si="7"/>
        <v>8.4937011141642778</v>
      </c>
    </row>
    <row r="109" spans="2:5" ht="13.8" thickBot="1">
      <c r="B109" s="140" t="s">
        <v>16</v>
      </c>
      <c r="C109" s="219">
        <f>'I502'!C113</f>
        <v>50328132.716661155</v>
      </c>
      <c r="D109" s="151">
        <f>SUM(D91:D108)</f>
        <v>1</v>
      </c>
      <c r="E109" s="143">
        <f>SUM(E91:E108)</f>
        <v>2313.2426466631146</v>
      </c>
    </row>
    <row r="110" spans="2:5">
      <c r="C110" s="74"/>
    </row>
    <row r="111" spans="2:5">
      <c r="B111" s="3" t="s">
        <v>37</v>
      </c>
      <c r="E111" s="5">
        <f>D51</f>
        <v>2313.242646663115</v>
      </c>
    </row>
    <row r="114" spans="2:5">
      <c r="B114" s="220" t="s">
        <v>51</v>
      </c>
    </row>
    <row r="116" spans="2:5">
      <c r="C116" s="88" t="s">
        <v>254</v>
      </c>
    </row>
    <row r="117" spans="2:5" ht="26.95" thickBot="1">
      <c r="B117" s="222"/>
      <c r="C117" s="228" t="s">
        <v>256</v>
      </c>
      <c r="D117" s="222" t="s">
        <v>71</v>
      </c>
      <c r="E117" s="223" t="s">
        <v>72</v>
      </c>
    </row>
    <row r="118" spans="2:5">
      <c r="B118" s="3" t="s">
        <v>60</v>
      </c>
      <c r="C118" s="46">
        <v>8421302.5</v>
      </c>
      <c r="D118" s="33">
        <f>C118/C$136</f>
        <v>0.17936531835337774</v>
      </c>
      <c r="E118" s="5">
        <f>D118*E$138</f>
        <v>685.85325259945421</v>
      </c>
    </row>
    <row r="119" spans="2:5">
      <c r="B119" s="3" t="s">
        <v>61</v>
      </c>
      <c r="C119" s="46">
        <v>1336267.5</v>
      </c>
      <c r="D119" s="33">
        <f t="shared" ref="D119:D136" si="8">C119/C$136</f>
        <v>2.8461160912195256E-2</v>
      </c>
      <c r="E119" s="5">
        <f t="shared" ref="E119:E135" si="9">D119*E$138</f>
        <v>108.82917591642637</v>
      </c>
    </row>
    <row r="120" spans="2:5">
      <c r="B120" s="3" t="s">
        <v>62</v>
      </c>
      <c r="C120" s="46">
        <v>1064960.5</v>
      </c>
      <c r="D120" s="33">
        <f t="shared" si="8"/>
        <v>2.2682593234986198E-2</v>
      </c>
      <c r="E120" s="5">
        <f t="shared" si="9"/>
        <v>86.73321292222208</v>
      </c>
    </row>
    <row r="121" spans="2:5">
      <c r="B121" s="3" t="s">
        <v>63</v>
      </c>
      <c r="C121" s="46">
        <v>1107558</v>
      </c>
      <c r="D121" s="33">
        <f t="shared" si="8"/>
        <v>2.3589877369306036E-2</v>
      </c>
      <c r="E121" s="5">
        <f t="shared" si="9"/>
        <v>90.202466511866348</v>
      </c>
    </row>
    <row r="122" spans="2:5">
      <c r="B122" s="3" t="s">
        <v>64</v>
      </c>
      <c r="C122" s="46">
        <v>2111747</v>
      </c>
      <c r="D122" s="33">
        <f t="shared" si="8"/>
        <v>4.4978098451728864E-2</v>
      </c>
      <c r="E122" s="5">
        <f t="shared" si="9"/>
        <v>171.98628699267599</v>
      </c>
    </row>
    <row r="123" spans="2:5">
      <c r="B123" s="3" t="s">
        <v>65</v>
      </c>
      <c r="C123" s="46">
        <v>590272</v>
      </c>
      <c r="D123" s="33">
        <f t="shared" si="8"/>
        <v>1.2572203076078195E-2</v>
      </c>
      <c r="E123" s="5">
        <f t="shared" si="9"/>
        <v>48.073320144762057</v>
      </c>
    </row>
    <row r="124" spans="2:5">
      <c r="B124" s="3" t="s">
        <v>66</v>
      </c>
      <c r="C124" s="46">
        <v>2507332.5</v>
      </c>
      <c r="D124" s="33">
        <f t="shared" si="8"/>
        <v>5.3403673847397186E-2</v>
      </c>
      <c r="E124" s="5">
        <f t="shared" si="9"/>
        <v>204.20382125844799</v>
      </c>
    </row>
    <row r="125" spans="2:5">
      <c r="B125" s="3" t="s">
        <v>67</v>
      </c>
      <c r="C125" s="46">
        <v>2089804.5</v>
      </c>
      <c r="D125" s="33">
        <f t="shared" si="8"/>
        <v>4.4510745153593691E-2</v>
      </c>
      <c r="E125" s="5">
        <f t="shared" si="9"/>
        <v>170.1992314872879</v>
      </c>
    </row>
    <row r="126" spans="2:5">
      <c r="B126" s="3" t="s">
        <v>68</v>
      </c>
      <c r="C126" s="46">
        <v>7536276.5</v>
      </c>
      <c r="D126" s="33">
        <f t="shared" si="8"/>
        <v>0.16051514995709742</v>
      </c>
      <c r="E126" s="5">
        <f t="shared" si="9"/>
        <v>613.77438347735767</v>
      </c>
    </row>
    <row r="127" spans="2:5">
      <c r="B127" s="3" t="s">
        <v>69</v>
      </c>
      <c r="C127" s="46">
        <v>5059329.5</v>
      </c>
      <c r="D127" s="33">
        <f t="shared" si="8"/>
        <v>0.10775865686123204</v>
      </c>
      <c r="E127" s="5">
        <f t="shared" si="9"/>
        <v>412.04523807895163</v>
      </c>
    </row>
    <row r="128" spans="2:5">
      <c r="B128" s="3" t="s">
        <v>70</v>
      </c>
      <c r="C128" s="46">
        <v>1101818</v>
      </c>
      <c r="D128" s="33">
        <f t="shared" si="8"/>
        <v>2.3467621111755807E-2</v>
      </c>
      <c r="E128" s="5">
        <f t="shared" si="9"/>
        <v>89.734985659596646</v>
      </c>
    </row>
    <row r="129" spans="2:5">
      <c r="B129" s="3" t="s">
        <v>9</v>
      </c>
      <c r="C129" s="46">
        <v>2757317.5</v>
      </c>
      <c r="D129" s="33">
        <f t="shared" si="8"/>
        <v>5.8728104255706244E-2</v>
      </c>
      <c r="E129" s="5">
        <f t="shared" si="9"/>
        <v>224.56326391605046</v>
      </c>
    </row>
    <row r="130" spans="2:5">
      <c r="B130" s="3" t="s">
        <v>10</v>
      </c>
      <c r="C130" s="46">
        <v>6474995.5</v>
      </c>
      <c r="D130" s="33">
        <f t="shared" si="8"/>
        <v>0.13791092639104086</v>
      </c>
      <c r="E130" s="5">
        <f t="shared" si="9"/>
        <v>527.34083881226559</v>
      </c>
    </row>
    <row r="131" spans="2:5">
      <c r="B131" s="3" t="s">
        <v>11</v>
      </c>
      <c r="C131" s="46">
        <v>1469433.5</v>
      </c>
      <c r="D131" s="33">
        <f t="shared" si="8"/>
        <v>3.1297463489361424E-2</v>
      </c>
      <c r="E131" s="5">
        <f t="shared" si="9"/>
        <v>119.67456880376878</v>
      </c>
    </row>
    <row r="132" spans="2:5">
      <c r="B132" s="3" t="s">
        <v>12</v>
      </c>
      <c r="C132" s="46">
        <v>642633.5</v>
      </c>
      <c r="D132" s="33">
        <f t="shared" si="8"/>
        <v>1.3687450642230864E-2</v>
      </c>
      <c r="E132" s="5">
        <f t="shared" si="9"/>
        <v>52.337779839207933</v>
      </c>
    </row>
    <row r="133" spans="2:5">
      <c r="B133" s="3" t="s">
        <v>13</v>
      </c>
      <c r="C133" s="46">
        <v>2190333.5</v>
      </c>
      <c r="D133" s="33">
        <f t="shared" si="8"/>
        <v>4.6651912281688981E-2</v>
      </c>
      <c r="E133" s="5">
        <f t="shared" si="9"/>
        <v>178.38658037192545</v>
      </c>
    </row>
    <row r="134" spans="2:5">
      <c r="B134" s="3" t="s">
        <v>14</v>
      </c>
      <c r="C134" s="46">
        <v>320514.5</v>
      </c>
      <c r="D134" s="33">
        <f t="shared" si="8"/>
        <v>6.826638198707824E-3</v>
      </c>
      <c r="E134" s="5">
        <f t="shared" si="9"/>
        <v>26.103552547873417</v>
      </c>
    </row>
    <row r="135" spans="2:5">
      <c r="B135" s="3" t="s">
        <v>15</v>
      </c>
      <c r="C135" s="46">
        <v>168665.5</v>
      </c>
      <c r="D135" s="33">
        <f t="shared" si="8"/>
        <v>3.5924064125153602E-3</v>
      </c>
      <c r="E135" s="5">
        <f t="shared" si="9"/>
        <v>13.736566496253191</v>
      </c>
    </row>
    <row r="136" spans="2:5" ht="13.8" thickBot="1">
      <c r="B136" s="140" t="s">
        <v>16</v>
      </c>
      <c r="C136" s="150">
        <v>46950562</v>
      </c>
      <c r="D136" s="151">
        <f t="shared" si="8"/>
        <v>1</v>
      </c>
      <c r="E136" s="143">
        <f>SUM(E118:E135)</f>
        <v>3823.7785258363929</v>
      </c>
    </row>
    <row r="138" spans="2:5">
      <c r="B138" s="3" t="s">
        <v>37</v>
      </c>
      <c r="E138" s="5">
        <f>D52</f>
        <v>3823.7785258363938</v>
      </c>
    </row>
    <row r="141" spans="2:5">
      <c r="B141" s="220" t="s">
        <v>52</v>
      </c>
    </row>
    <row r="142" spans="2:5">
      <c r="B142" s="3" t="s">
        <v>84</v>
      </c>
    </row>
    <row r="143" spans="2:5">
      <c r="B143" s="3" t="s">
        <v>49</v>
      </c>
    </row>
    <row r="144" spans="2:5" s="39" customFormat="1">
      <c r="B144" s="129" t="s">
        <v>382</v>
      </c>
    </row>
    <row r="145" spans="2:6">
      <c r="C145" s="32"/>
      <c r="F145" s="32"/>
    </row>
    <row r="146" spans="2:6" ht="26.95" thickBot="1">
      <c r="B146" s="222"/>
      <c r="C146" s="183" t="s">
        <v>50</v>
      </c>
      <c r="D146" s="183" t="s">
        <v>71</v>
      </c>
      <c r="E146" s="223" t="s">
        <v>72</v>
      </c>
    </row>
    <row r="147" spans="2:6">
      <c r="B147" s="3" t="s">
        <v>60</v>
      </c>
      <c r="C147" s="78">
        <f>+'I502'!C149</f>
        <v>151245.50864434728</v>
      </c>
      <c r="D147" s="33">
        <f>C147/C$165</f>
        <v>0.16479867046703972</v>
      </c>
      <c r="E147" s="5">
        <f>D147*E$167</f>
        <v>5562.6994157864983</v>
      </c>
    </row>
    <row r="148" spans="2:6">
      <c r="B148" s="3" t="s">
        <v>61</v>
      </c>
      <c r="C148" s="78">
        <f>+'I502'!C150</f>
        <v>26296.521321075197</v>
      </c>
      <c r="D148" s="33">
        <f t="shared" ref="D148:D164" si="10">C148/C$165</f>
        <v>2.8652961601734958E-2</v>
      </c>
      <c r="E148" s="5">
        <f t="shared" ref="E148:E164" si="11">D148*E$167</f>
        <v>967.16686069625848</v>
      </c>
    </row>
    <row r="149" spans="2:6">
      <c r="B149" s="3" t="s">
        <v>62</v>
      </c>
      <c r="C149" s="78">
        <f>+'I502'!C151</f>
        <v>21141.167462376947</v>
      </c>
      <c r="D149" s="33">
        <f t="shared" si="10"/>
        <v>2.3035634718340279E-2</v>
      </c>
      <c r="E149" s="5">
        <f t="shared" si="11"/>
        <v>777.55670859984957</v>
      </c>
    </row>
    <row r="150" spans="2:6">
      <c r="B150" s="3" t="s">
        <v>63</v>
      </c>
      <c r="C150" s="78">
        <f>+'I502'!C152</f>
        <v>23338.389074423896</v>
      </c>
      <c r="D150" s="33">
        <f t="shared" si="10"/>
        <v>2.5429750111467465E-2</v>
      </c>
      <c r="E150" s="5">
        <f t="shared" si="11"/>
        <v>858.3689157671256</v>
      </c>
    </row>
    <row r="151" spans="2:6">
      <c r="B151" s="3" t="s">
        <v>64</v>
      </c>
      <c r="C151" s="78">
        <f>+'I502'!C153</f>
        <v>37661.815613849969</v>
      </c>
      <c r="D151" s="33">
        <f t="shared" si="10"/>
        <v>4.1036703808058773E-2</v>
      </c>
      <c r="E151" s="5">
        <f t="shared" si="11"/>
        <v>1385.1740894023039</v>
      </c>
    </row>
    <row r="152" spans="2:6">
      <c r="B152" s="3" t="s">
        <v>65</v>
      </c>
      <c r="C152" s="78">
        <f>+'I502'!C154</f>
        <v>11899.661572483288</v>
      </c>
      <c r="D152" s="33">
        <f t="shared" si="10"/>
        <v>1.2965994320957724E-2</v>
      </c>
      <c r="E152" s="5">
        <f t="shared" si="11"/>
        <v>437.66086722591615</v>
      </c>
    </row>
    <row r="153" spans="2:6">
      <c r="B153" s="3" t="s">
        <v>66</v>
      </c>
      <c r="C153" s="78">
        <f>+'I502'!C155</f>
        <v>47947.229520367291</v>
      </c>
      <c r="D153" s="33">
        <f t="shared" si="10"/>
        <v>5.2243797176914367E-2</v>
      </c>
      <c r="E153" s="5">
        <f t="shared" si="11"/>
        <v>1763.4641056926132</v>
      </c>
    </row>
    <row r="154" spans="2:6">
      <c r="B154" s="3" t="s">
        <v>67</v>
      </c>
      <c r="C154" s="78">
        <f>+'I502'!C156</f>
        <v>37103.10360298169</v>
      </c>
      <c r="D154" s="33">
        <f t="shared" si="10"/>
        <v>4.0427925422569178E-2</v>
      </c>
      <c r="E154" s="5">
        <f t="shared" si="11"/>
        <v>1364.6250694392836</v>
      </c>
    </row>
    <row r="155" spans="2:6">
      <c r="B155" s="3" t="s">
        <v>68</v>
      </c>
      <c r="C155" s="78">
        <f>+'I502'!C157</f>
        <v>158652.30743385787</v>
      </c>
      <c r="D155" s="33">
        <f t="shared" si="10"/>
        <v>0.17286919503248999</v>
      </c>
      <c r="E155" s="5">
        <f t="shared" si="11"/>
        <v>5835.1160691374716</v>
      </c>
    </row>
    <row r="156" spans="2:6">
      <c r="B156" s="3" t="s">
        <v>69</v>
      </c>
      <c r="C156" s="78">
        <f>+'I502'!C158</f>
        <v>94471.278943839978</v>
      </c>
      <c r="D156" s="33">
        <f t="shared" si="10"/>
        <v>0.10293688260109234</v>
      </c>
      <c r="E156" s="5">
        <f t="shared" si="11"/>
        <v>3474.5846861823015</v>
      </c>
    </row>
    <row r="157" spans="2:6">
      <c r="B157" s="3" t="s">
        <v>70</v>
      </c>
      <c r="C157" s="78">
        <f>+'I502'!C159</f>
        <v>18998.576147285301</v>
      </c>
      <c r="D157" s="33">
        <f t="shared" si="10"/>
        <v>2.0701045061786359E-2</v>
      </c>
      <c r="E157" s="5">
        <f t="shared" si="11"/>
        <v>698.75376388063808</v>
      </c>
    </row>
    <row r="158" spans="2:6">
      <c r="B158" s="3" t="s">
        <v>9</v>
      </c>
      <c r="C158" s="78">
        <f>+'I502'!C160</f>
        <v>52185.883213046654</v>
      </c>
      <c r="D158" s="33">
        <f t="shared" si="10"/>
        <v>5.6862278078495011E-2</v>
      </c>
      <c r="E158" s="5">
        <f t="shared" si="11"/>
        <v>1919.3586947705153</v>
      </c>
    </row>
    <row r="159" spans="2:6">
      <c r="B159" s="3" t="s">
        <v>10</v>
      </c>
      <c r="C159" s="78">
        <f>+'I502'!C161</f>
        <v>140286.78099961099</v>
      </c>
      <c r="D159" s="33">
        <f t="shared" si="10"/>
        <v>0.1528579274853113</v>
      </c>
      <c r="E159" s="5">
        <f t="shared" si="11"/>
        <v>5159.6454116475379</v>
      </c>
    </row>
    <row r="160" spans="2:6">
      <c r="B160" s="3" t="s">
        <v>11</v>
      </c>
      <c r="C160" s="78">
        <f>+'I502'!C162</f>
        <v>25554.650874658502</v>
      </c>
      <c r="D160" s="33">
        <f t="shared" si="10"/>
        <v>2.7844611890566001E-2</v>
      </c>
      <c r="E160" s="5">
        <f t="shared" si="11"/>
        <v>939.88140715875511</v>
      </c>
    </row>
    <row r="161" spans="2:5">
      <c r="B161" s="3" t="s">
        <v>12</v>
      </c>
      <c r="C161" s="78">
        <f>+'I502'!C163</f>
        <v>13079.616240327108</v>
      </c>
      <c r="D161" s="33">
        <f t="shared" si="10"/>
        <v>1.4251685130655077E-2</v>
      </c>
      <c r="E161" s="5">
        <f t="shared" si="11"/>
        <v>481.05873867546734</v>
      </c>
    </row>
    <row r="162" spans="2:5">
      <c r="B162" s="3" t="s">
        <v>13</v>
      </c>
      <c r="C162" s="78">
        <f>+'I502'!C164</f>
        <v>48774.739276608932</v>
      </c>
      <c r="D162" s="33">
        <f t="shared" si="10"/>
        <v>5.3145460365788329E-2</v>
      </c>
      <c r="E162" s="5">
        <f t="shared" si="11"/>
        <v>1793.8993105384468</v>
      </c>
    </row>
    <row r="163" spans="2:5">
      <c r="B163" s="3" t="s">
        <v>14</v>
      </c>
      <c r="C163" s="78">
        <f>+'I502'!C165</f>
        <v>6215.0727703812818</v>
      </c>
      <c r="D163" s="33">
        <f t="shared" si="10"/>
        <v>6.7720075696477006E-3</v>
      </c>
      <c r="E163" s="5">
        <f t="shared" si="11"/>
        <v>228.58584019289927</v>
      </c>
    </row>
    <row r="164" spans="2:5">
      <c r="B164" s="3" t="s">
        <v>15</v>
      </c>
      <c r="C164" s="78">
        <f>+'I502'!C166</f>
        <v>2906.9742032565055</v>
      </c>
      <c r="D164" s="33">
        <f t="shared" si="10"/>
        <v>3.16746915708534E-3</v>
      </c>
      <c r="E164" s="5">
        <f t="shared" si="11"/>
        <v>106.91638943267061</v>
      </c>
    </row>
    <row r="165" spans="2:5" ht="13.8" thickBot="1">
      <c r="B165" s="140" t="s">
        <v>16</v>
      </c>
      <c r="C165" s="219">
        <f>'I502'!C167</f>
        <v>917759.27691477875</v>
      </c>
      <c r="D165" s="151">
        <f>SUM(D147:D164)</f>
        <v>0.99999999999999989</v>
      </c>
      <c r="E165" s="143">
        <f>SUM(E147:E164)</f>
        <v>33754.516344226555</v>
      </c>
    </row>
    <row r="167" spans="2:5">
      <c r="B167" s="3" t="s">
        <v>37</v>
      </c>
      <c r="E167" s="5">
        <f>D53</f>
        <v>33754.516344226555</v>
      </c>
    </row>
  </sheetData>
  <mergeCells count="3">
    <mergeCell ref="B2:C2"/>
    <mergeCell ref="B5:C5"/>
    <mergeCell ref="B8:C8"/>
  </mergeCells>
  <phoneticPr fontId="5"/>
  <hyperlinks>
    <hyperlink ref="B14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2:H42"/>
  <sheetViews>
    <sheetView topLeftCell="A10" zoomScaleNormal="100" workbookViewId="0">
      <selection activeCell="G240" sqref="G240"/>
    </sheetView>
  </sheetViews>
  <sheetFormatPr baseColWidth="10" defaultColWidth="11" defaultRowHeight="13.15"/>
  <cols>
    <col min="1" max="1" width="7" style="3" customWidth="1"/>
    <col min="2" max="2" width="11" style="3"/>
    <col min="3" max="3" width="14.59765625" style="3" customWidth="1"/>
    <col min="4" max="4" width="15.19921875" style="3" customWidth="1"/>
    <col min="5" max="16384" width="11" style="3"/>
  </cols>
  <sheetData>
    <row r="2" spans="1:3">
      <c r="B2" s="260" t="s">
        <v>107</v>
      </c>
      <c r="C2" s="260"/>
    </row>
    <row r="3" spans="1:3">
      <c r="B3" s="1" t="s">
        <v>410</v>
      </c>
    </row>
    <row r="5" spans="1:3">
      <c r="B5" s="260" t="s">
        <v>108</v>
      </c>
      <c r="C5" s="260"/>
    </row>
    <row r="6" spans="1:3">
      <c r="B6" s="99">
        <f>Resumen!D14</f>
        <v>12841772</v>
      </c>
    </row>
    <row r="8" spans="1:3">
      <c r="B8" s="260" t="s">
        <v>190</v>
      </c>
      <c r="C8" s="260"/>
    </row>
    <row r="9" spans="1:3">
      <c r="B9" s="3" t="s">
        <v>99</v>
      </c>
    </row>
    <row r="11" spans="1:3">
      <c r="B11" s="29" t="s">
        <v>191</v>
      </c>
    </row>
    <row r="12" spans="1:3">
      <c r="B12" s="3" t="s">
        <v>109</v>
      </c>
    </row>
    <row r="13" spans="1:3" s="51" customFormat="1">
      <c r="B13" s="51" t="s">
        <v>199</v>
      </c>
    </row>
    <row r="14" spans="1:3" s="51" customFormat="1" ht="23.8">
      <c r="B14" s="226" t="s">
        <v>198</v>
      </c>
    </row>
    <row r="15" spans="1:3" s="51" customFormat="1">
      <c r="B15" s="51" t="s">
        <v>401</v>
      </c>
    </row>
    <row r="16" spans="1:3" s="51" customFormat="1" ht="23.8">
      <c r="A16" s="51" t="s">
        <v>390</v>
      </c>
      <c r="B16" s="226" t="s">
        <v>305</v>
      </c>
    </row>
    <row r="17" spans="1:8" s="51" customFormat="1" ht="23.8">
      <c r="A17" s="51" t="s">
        <v>391</v>
      </c>
      <c r="B17" s="226" t="s">
        <v>389</v>
      </c>
    </row>
    <row r="18" spans="1:8" s="51" customFormat="1">
      <c r="B18" s="3" t="s">
        <v>253</v>
      </c>
    </row>
    <row r="19" spans="1:8">
      <c r="B19" s="4" t="s">
        <v>55</v>
      </c>
    </row>
    <row r="20" spans="1:8">
      <c r="C20" s="129"/>
      <c r="D20" s="131" t="s">
        <v>255</v>
      </c>
    </row>
    <row r="21" spans="1:8">
      <c r="C21" s="86" t="s">
        <v>254</v>
      </c>
      <c r="D21" s="244" t="s">
        <v>418</v>
      </c>
    </row>
    <row r="22" spans="1:8" ht="40.1" thickBot="1">
      <c r="A22" s="11"/>
      <c r="B22" s="132"/>
      <c r="C22" s="147" t="s">
        <v>256</v>
      </c>
      <c r="D22" s="152" t="s">
        <v>56</v>
      </c>
      <c r="E22" s="132" t="s">
        <v>74</v>
      </c>
      <c r="F22" s="132" t="s">
        <v>75</v>
      </c>
      <c r="G22" s="132" t="s">
        <v>59</v>
      </c>
      <c r="H22" s="132" t="s">
        <v>42</v>
      </c>
    </row>
    <row r="23" spans="1:8">
      <c r="B23" s="3" t="s">
        <v>60</v>
      </c>
      <c r="C23" s="89">
        <v>8421302.5</v>
      </c>
      <c r="D23" s="5">
        <f>H23*B$6</f>
        <v>2303368.5230014925</v>
      </c>
      <c r="E23" s="31">
        <f>D23*1000/C23</f>
        <v>273.51689634726841</v>
      </c>
      <c r="F23" s="31">
        <f>E$41-E23</f>
        <v>0</v>
      </c>
      <c r="G23" s="5">
        <f>F23*C23/1000</f>
        <v>0</v>
      </c>
      <c r="H23" s="33">
        <f>C23/C$41</f>
        <v>0.17936531835337774</v>
      </c>
    </row>
    <row r="24" spans="1:8">
      <c r="B24" s="3" t="s">
        <v>61</v>
      </c>
      <c r="C24" s="89">
        <v>1336267.5</v>
      </c>
      <c r="D24" s="5">
        <f t="shared" ref="D24:D40" si="0">H24*B$6</f>
        <v>365491.73928972351</v>
      </c>
      <c r="E24" s="31">
        <f t="shared" ref="E24:E41" si="1">D24*1000/C24</f>
        <v>273.51689634726841</v>
      </c>
      <c r="F24" s="31">
        <f t="shared" ref="F24:F41" si="2">E$41-E24</f>
        <v>0</v>
      </c>
      <c r="G24" s="5">
        <f t="shared" ref="G24:G40" si="3">F24*C24/1000</f>
        <v>0</v>
      </c>
      <c r="H24" s="33">
        <f t="shared" ref="H24:H41" si="4">C24/C$41</f>
        <v>2.8461160912195256E-2</v>
      </c>
    </row>
    <row r="25" spans="1:8">
      <c r="B25" s="3" t="s">
        <v>62</v>
      </c>
      <c r="C25" s="89">
        <v>1064960.5</v>
      </c>
      <c r="D25" s="5">
        <f t="shared" si="0"/>
        <v>291284.69069243519</v>
      </c>
      <c r="E25" s="31">
        <f t="shared" si="1"/>
        <v>273.51689634726847</v>
      </c>
      <c r="F25" s="31">
        <f t="shared" si="2"/>
        <v>0</v>
      </c>
      <c r="G25" s="5">
        <f t="shared" si="3"/>
        <v>0</v>
      </c>
      <c r="H25" s="33">
        <f t="shared" si="4"/>
        <v>2.2682593234986198E-2</v>
      </c>
    </row>
    <row r="26" spans="1:8">
      <c r="B26" s="3" t="s">
        <v>63</v>
      </c>
      <c r="C26" s="89">
        <v>1107558</v>
      </c>
      <c r="D26" s="5">
        <f t="shared" si="0"/>
        <v>302935.82668458793</v>
      </c>
      <c r="E26" s="31">
        <f t="shared" si="1"/>
        <v>273.51689634726847</v>
      </c>
      <c r="F26" s="31">
        <f t="shared" si="2"/>
        <v>0</v>
      </c>
      <c r="G26" s="5">
        <f t="shared" si="3"/>
        <v>0</v>
      </c>
      <c r="H26" s="33">
        <f t="shared" si="4"/>
        <v>2.3589877369306036E-2</v>
      </c>
    </row>
    <row r="27" spans="1:8">
      <c r="B27" s="3" t="s">
        <v>64</v>
      </c>
      <c r="C27" s="89">
        <v>2111747</v>
      </c>
      <c r="D27" s="5">
        <f t="shared" si="0"/>
        <v>577598.48531065509</v>
      </c>
      <c r="E27" s="31">
        <f t="shared" si="1"/>
        <v>273.51689634726847</v>
      </c>
      <c r="F27" s="31">
        <f t="shared" si="2"/>
        <v>0</v>
      </c>
      <c r="G27" s="5">
        <f t="shared" si="3"/>
        <v>0</v>
      </c>
      <c r="H27" s="33">
        <f t="shared" si="4"/>
        <v>4.4978098451728864E-2</v>
      </c>
    </row>
    <row r="28" spans="1:8">
      <c r="B28" s="3" t="s">
        <v>65</v>
      </c>
      <c r="C28" s="89">
        <v>590272</v>
      </c>
      <c r="D28" s="5">
        <f t="shared" si="0"/>
        <v>161449.36544069482</v>
      </c>
      <c r="E28" s="31">
        <f t="shared" si="1"/>
        <v>273.51689634726841</v>
      </c>
      <c r="F28" s="31">
        <f t="shared" si="2"/>
        <v>0</v>
      </c>
      <c r="G28" s="5">
        <f t="shared" si="3"/>
        <v>0</v>
      </c>
      <c r="H28" s="33">
        <f t="shared" si="4"/>
        <v>1.2572203076078195E-2</v>
      </c>
    </row>
    <row r="29" spans="1:8">
      <c r="B29" s="3" t="s">
        <v>66</v>
      </c>
      <c r="C29" s="89">
        <v>2507332.5</v>
      </c>
      <c r="D29" s="5">
        <f t="shared" si="0"/>
        <v>685797.80351063749</v>
      </c>
      <c r="E29" s="31">
        <f t="shared" si="1"/>
        <v>273.51689634726847</v>
      </c>
      <c r="F29" s="31">
        <f t="shared" si="2"/>
        <v>0</v>
      </c>
      <c r="G29" s="5">
        <f t="shared" si="3"/>
        <v>0</v>
      </c>
      <c r="H29" s="33">
        <f t="shared" si="4"/>
        <v>5.3403673847397186E-2</v>
      </c>
    </row>
    <row r="30" spans="1:8">
      <c r="B30" s="3" t="s">
        <v>67</v>
      </c>
      <c r="C30" s="89">
        <v>2089804.5</v>
      </c>
      <c r="D30" s="5">
        <f t="shared" si="0"/>
        <v>571596.84081255517</v>
      </c>
      <c r="E30" s="31">
        <f t="shared" si="1"/>
        <v>273.51689634726847</v>
      </c>
      <c r="F30" s="31">
        <f t="shared" si="2"/>
        <v>0</v>
      </c>
      <c r="G30" s="5">
        <f t="shared" si="3"/>
        <v>0</v>
      </c>
      <c r="H30" s="33">
        <f t="shared" si="4"/>
        <v>4.4510745153593691E-2</v>
      </c>
    </row>
    <row r="31" spans="1:8">
      <c r="B31" s="3" t="s">
        <v>68</v>
      </c>
      <c r="C31" s="89">
        <v>7536276.5</v>
      </c>
      <c r="D31" s="5">
        <f t="shared" si="0"/>
        <v>2061298.958294855</v>
      </c>
      <c r="E31" s="31">
        <f t="shared" si="1"/>
        <v>273.51689634726841</v>
      </c>
      <c r="F31" s="31">
        <f t="shared" si="2"/>
        <v>0</v>
      </c>
      <c r="G31" s="5">
        <f t="shared" si="3"/>
        <v>0</v>
      </c>
      <c r="H31" s="33">
        <f t="shared" si="4"/>
        <v>0.16051514995709742</v>
      </c>
    </row>
    <row r="32" spans="1:8">
      <c r="B32" s="3" t="s">
        <v>69</v>
      </c>
      <c r="C32" s="89">
        <v>5059329.5</v>
      </c>
      <c r="D32" s="5">
        <f t="shared" si="0"/>
        <v>1383812.1024381774</v>
      </c>
      <c r="E32" s="31">
        <f t="shared" si="1"/>
        <v>273.51689634726841</v>
      </c>
      <c r="F32" s="31">
        <f t="shared" si="2"/>
        <v>0</v>
      </c>
      <c r="G32" s="5">
        <f t="shared" si="3"/>
        <v>0</v>
      </c>
      <c r="H32" s="33">
        <f t="shared" si="4"/>
        <v>0.10775865686123204</v>
      </c>
    </row>
    <row r="33" spans="1:8">
      <c r="B33" s="3" t="s">
        <v>70</v>
      </c>
      <c r="C33" s="89">
        <v>1101818</v>
      </c>
      <c r="D33" s="5">
        <f t="shared" si="0"/>
        <v>301365.83969955461</v>
      </c>
      <c r="E33" s="31">
        <f t="shared" si="1"/>
        <v>273.51689634726847</v>
      </c>
      <c r="F33" s="31">
        <f t="shared" si="2"/>
        <v>0</v>
      </c>
      <c r="G33" s="5">
        <f t="shared" si="3"/>
        <v>0</v>
      </c>
      <c r="H33" s="33">
        <f t="shared" si="4"/>
        <v>2.3467621111755807E-2</v>
      </c>
    </row>
    <row r="34" spans="1:8">
      <c r="B34" s="3" t="s">
        <v>9</v>
      </c>
      <c r="C34" s="89">
        <v>2757317.5</v>
      </c>
      <c r="D34" s="5">
        <f t="shared" si="0"/>
        <v>754172.92484400934</v>
      </c>
      <c r="E34" s="31">
        <f t="shared" si="1"/>
        <v>273.51689634726841</v>
      </c>
      <c r="F34" s="31">
        <f t="shared" si="2"/>
        <v>0</v>
      </c>
      <c r="G34" s="5">
        <f t="shared" si="3"/>
        <v>0</v>
      </c>
      <c r="H34" s="33">
        <f t="shared" si="4"/>
        <v>5.8728104255706244E-2</v>
      </c>
    </row>
    <row r="35" spans="1:8">
      <c r="B35" s="3" t="s">
        <v>10</v>
      </c>
      <c r="C35" s="89">
        <v>6474995.5</v>
      </c>
      <c r="D35" s="5">
        <f t="shared" si="0"/>
        <v>1771020.6730225296</v>
      </c>
      <c r="E35" s="31">
        <f t="shared" si="1"/>
        <v>273.51689634726841</v>
      </c>
      <c r="F35" s="31">
        <f t="shared" si="2"/>
        <v>0</v>
      </c>
      <c r="G35" s="5">
        <f t="shared" si="3"/>
        <v>0</v>
      </c>
      <c r="H35" s="33">
        <f t="shared" si="4"/>
        <v>0.13791092639104086</v>
      </c>
    </row>
    <row r="36" spans="1:8">
      <c r="B36" s="3" t="s">
        <v>11</v>
      </c>
      <c r="C36" s="89">
        <v>1469433.5</v>
      </c>
      <c r="D36" s="5">
        <f t="shared" si="0"/>
        <v>401914.89030870382</v>
      </c>
      <c r="E36" s="31">
        <f t="shared" si="1"/>
        <v>273.51689634726841</v>
      </c>
      <c r="F36" s="31">
        <f t="shared" si="2"/>
        <v>0</v>
      </c>
      <c r="G36" s="5">
        <f t="shared" si="3"/>
        <v>0</v>
      </c>
      <c r="H36" s="33">
        <f t="shared" si="4"/>
        <v>3.1297463489361424E-2</v>
      </c>
    </row>
    <row r="37" spans="1:8">
      <c r="B37" s="3" t="s">
        <v>12</v>
      </c>
      <c r="C37" s="89">
        <v>642633.5</v>
      </c>
      <c r="D37" s="5">
        <f t="shared" si="0"/>
        <v>175771.12040878233</v>
      </c>
      <c r="E37" s="31">
        <f t="shared" si="1"/>
        <v>273.51689634726841</v>
      </c>
      <c r="F37" s="31">
        <f t="shared" si="2"/>
        <v>0</v>
      </c>
      <c r="G37" s="5">
        <f t="shared" si="3"/>
        <v>0</v>
      </c>
      <c r="H37" s="33">
        <f t="shared" si="4"/>
        <v>1.3687450642230864E-2</v>
      </c>
    </row>
    <row r="38" spans="1:8">
      <c r="B38" s="3" t="s">
        <v>13</v>
      </c>
      <c r="C38" s="89">
        <v>2190333.5</v>
      </c>
      <c r="D38" s="5">
        <f t="shared" si="0"/>
        <v>599093.22088544967</v>
      </c>
      <c r="E38" s="31">
        <f t="shared" si="1"/>
        <v>273.51689634726841</v>
      </c>
      <c r="F38" s="31">
        <f t="shared" si="2"/>
        <v>0</v>
      </c>
      <c r="G38" s="5">
        <f t="shared" si="3"/>
        <v>0</v>
      </c>
      <c r="H38" s="33">
        <f t="shared" si="4"/>
        <v>4.6651912281688981E-2</v>
      </c>
    </row>
    <row r="39" spans="1:8">
      <c r="B39" s="3" t="s">
        <v>14</v>
      </c>
      <c r="C39" s="89">
        <v>320514.5</v>
      </c>
      <c r="D39" s="5">
        <f t="shared" si="0"/>
        <v>87666.131274296567</v>
      </c>
      <c r="E39" s="31">
        <f t="shared" si="1"/>
        <v>273.51689634726841</v>
      </c>
      <c r="F39" s="31">
        <f t="shared" si="2"/>
        <v>0</v>
      </c>
      <c r="G39" s="5">
        <f t="shared" si="3"/>
        <v>0</v>
      </c>
      <c r="H39" s="33">
        <f t="shared" si="4"/>
        <v>6.826638198707824E-3</v>
      </c>
    </row>
    <row r="40" spans="1:8">
      <c r="B40" s="133" t="s">
        <v>15</v>
      </c>
      <c r="C40" s="126">
        <v>168665.5</v>
      </c>
      <c r="D40" s="134">
        <f t="shared" si="0"/>
        <v>46132.864080860199</v>
      </c>
      <c r="E40" s="135">
        <f t="shared" si="1"/>
        <v>273.51689634726841</v>
      </c>
      <c r="F40" s="135">
        <f t="shared" si="2"/>
        <v>0</v>
      </c>
      <c r="G40" s="134">
        <f t="shared" si="3"/>
        <v>0</v>
      </c>
      <c r="H40" s="149">
        <f t="shared" si="4"/>
        <v>3.5924064125153602E-3</v>
      </c>
    </row>
    <row r="41" spans="1:8" s="4" customFormat="1" ht="12.7" customHeight="1" thickBot="1">
      <c r="A41" s="174"/>
      <c r="B41" s="166" t="s">
        <v>16</v>
      </c>
      <c r="C41" s="167">
        <v>46950562</v>
      </c>
      <c r="D41" s="145">
        <f>SUM(D23:D40)</f>
        <v>12841772</v>
      </c>
      <c r="E41" s="168">
        <f t="shared" si="1"/>
        <v>273.51689634726841</v>
      </c>
      <c r="F41" s="168">
        <f t="shared" si="2"/>
        <v>0</v>
      </c>
      <c r="G41" s="145">
        <f>SUM(G23:G40)</f>
        <v>0</v>
      </c>
      <c r="H41" s="239">
        <f t="shared" si="4"/>
        <v>1</v>
      </c>
    </row>
    <row r="42" spans="1:8">
      <c r="D42" s="5"/>
      <c r="E42" s="5"/>
    </row>
  </sheetData>
  <mergeCells count="3">
    <mergeCell ref="B2:C2"/>
    <mergeCell ref="B5:C5"/>
    <mergeCell ref="B8:C8"/>
  </mergeCells>
  <phoneticPr fontId="5" type="noConversion"/>
  <hyperlinks>
    <hyperlink ref="B14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6"/>
  </sheetPr>
  <dimension ref="A2:H42"/>
  <sheetViews>
    <sheetView topLeftCell="A17" zoomScaleNormal="100" workbookViewId="0">
      <selection activeCell="G240" sqref="G240"/>
    </sheetView>
  </sheetViews>
  <sheetFormatPr baseColWidth="10" defaultColWidth="11" defaultRowHeight="13.15"/>
  <cols>
    <col min="1" max="16384" width="11" style="3"/>
  </cols>
  <sheetData>
    <row r="2" spans="2:3">
      <c r="B2" s="260" t="s">
        <v>107</v>
      </c>
      <c r="C2" s="260"/>
    </row>
    <row r="3" spans="2:3">
      <c r="B3" s="1" t="s">
        <v>411</v>
      </c>
    </row>
    <row r="5" spans="2:3">
      <c r="B5" s="260" t="s">
        <v>108</v>
      </c>
      <c r="C5" s="260"/>
    </row>
    <row r="6" spans="2:3">
      <c r="B6" s="99">
        <f>Resumen!D15</f>
        <v>3633580</v>
      </c>
    </row>
    <row r="8" spans="2:3">
      <c r="B8" s="260" t="s">
        <v>53</v>
      </c>
      <c r="C8" s="260"/>
    </row>
    <row r="9" spans="2:3">
      <c r="B9" s="3" t="s">
        <v>99</v>
      </c>
    </row>
    <row r="11" spans="2:3">
      <c r="B11" s="29" t="s">
        <v>54</v>
      </c>
    </row>
    <row r="12" spans="2:3">
      <c r="B12" s="3" t="s">
        <v>327</v>
      </c>
    </row>
    <row r="13" spans="2:3" ht="15.85" customHeight="1">
      <c r="B13" s="226" t="s">
        <v>402</v>
      </c>
    </row>
    <row r="14" spans="2:3" s="129" customFormat="1">
      <c r="B14" s="34"/>
    </row>
    <row r="15" spans="2:3" s="129" customFormat="1">
      <c r="B15" s="34"/>
    </row>
    <row r="16" spans="2:3" s="129" customFormat="1">
      <c r="B16" s="34"/>
    </row>
    <row r="17" spans="1:8" s="129" customFormat="1">
      <c r="B17" s="34"/>
    </row>
    <row r="18" spans="1:8" s="129" customFormat="1">
      <c r="B18" s="34"/>
    </row>
    <row r="19" spans="1:8">
      <c r="B19" s="4" t="s">
        <v>55</v>
      </c>
    </row>
    <row r="20" spans="1:8">
      <c r="C20" s="129"/>
      <c r="D20" s="131" t="s">
        <v>255</v>
      </c>
    </row>
    <row r="21" spans="1:8" ht="26.3">
      <c r="C21" s="86" t="s">
        <v>254</v>
      </c>
      <c r="D21" s="244" t="s">
        <v>419</v>
      </c>
    </row>
    <row r="22" spans="1:8" ht="40.1" thickBot="1">
      <c r="A22" s="11"/>
      <c r="B22" s="132"/>
      <c r="C22" s="147" t="s">
        <v>256</v>
      </c>
      <c r="D22" s="152" t="s">
        <v>56</v>
      </c>
      <c r="E22" s="132" t="s">
        <v>74</v>
      </c>
      <c r="F22" s="132" t="s">
        <v>75</v>
      </c>
      <c r="G22" s="132" t="s">
        <v>59</v>
      </c>
      <c r="H22" s="132" t="s">
        <v>42</v>
      </c>
    </row>
    <row r="23" spans="1:8">
      <c r="B23" s="3" t="s">
        <v>60</v>
      </c>
      <c r="C23" s="89">
        <v>8421302.5</v>
      </c>
      <c r="D23" s="5">
        <f>H23*B$6</f>
        <v>651738.23346246628</v>
      </c>
      <c r="E23" s="31">
        <f>D23*1000/C23</f>
        <v>77.391618869226733</v>
      </c>
      <c r="F23" s="31">
        <f>E$41-E23</f>
        <v>0</v>
      </c>
      <c r="G23" s="5">
        <f>F23*C23/1000</f>
        <v>0</v>
      </c>
      <c r="H23" s="33">
        <f>C23/C$41</f>
        <v>0.17936531835337774</v>
      </c>
    </row>
    <row r="24" spans="1:8">
      <c r="B24" s="3" t="s">
        <v>61</v>
      </c>
      <c r="C24" s="89">
        <v>1336267.5</v>
      </c>
      <c r="D24" s="5">
        <f t="shared" ref="D24:D40" si="0">H24*B$6</f>
        <v>103415.90506733443</v>
      </c>
      <c r="E24" s="31">
        <f t="shared" ref="E24:E41" si="1">D24*1000/C24</f>
        <v>77.391618869226733</v>
      </c>
      <c r="F24" s="31">
        <f t="shared" ref="F24:F41" si="2">E$41-E24</f>
        <v>0</v>
      </c>
      <c r="G24" s="5">
        <f t="shared" ref="G24:G40" si="3">F24*C24/1000</f>
        <v>0</v>
      </c>
      <c r="H24" s="33">
        <f t="shared" ref="H24:H41" si="4">C24/C$41</f>
        <v>2.8461160912195256E-2</v>
      </c>
    </row>
    <row r="25" spans="1:8">
      <c r="B25" s="3" t="s">
        <v>62</v>
      </c>
      <c r="C25" s="89">
        <v>1064960.5</v>
      </c>
      <c r="D25" s="5">
        <f t="shared" si="0"/>
        <v>82419.017126781153</v>
      </c>
      <c r="E25" s="31">
        <f t="shared" si="1"/>
        <v>77.391618869226747</v>
      </c>
      <c r="F25" s="31">
        <f t="shared" si="2"/>
        <v>0</v>
      </c>
      <c r="G25" s="5">
        <f t="shared" si="3"/>
        <v>0</v>
      </c>
      <c r="H25" s="33">
        <f t="shared" si="4"/>
        <v>2.2682593234986198E-2</v>
      </c>
    </row>
    <row r="26" spans="1:8">
      <c r="B26" s="3" t="s">
        <v>63</v>
      </c>
      <c r="C26" s="89">
        <v>1107558</v>
      </c>
      <c r="D26" s="5">
        <f t="shared" si="0"/>
        <v>85715.70661156303</v>
      </c>
      <c r="E26" s="31">
        <f t="shared" si="1"/>
        <v>77.391618869226733</v>
      </c>
      <c r="F26" s="31">
        <f t="shared" si="2"/>
        <v>0</v>
      </c>
      <c r="G26" s="5">
        <f t="shared" si="3"/>
        <v>0</v>
      </c>
      <c r="H26" s="33">
        <f t="shared" si="4"/>
        <v>2.3589877369306036E-2</v>
      </c>
    </row>
    <row r="27" spans="1:8">
      <c r="B27" s="3" t="s">
        <v>64</v>
      </c>
      <c r="C27" s="89">
        <v>2111747</v>
      </c>
      <c r="D27" s="5">
        <f t="shared" si="0"/>
        <v>163431.51897223297</v>
      </c>
      <c r="E27" s="31">
        <f t="shared" si="1"/>
        <v>77.391618869226747</v>
      </c>
      <c r="F27" s="31">
        <f t="shared" si="2"/>
        <v>0</v>
      </c>
      <c r="G27" s="5">
        <f t="shared" si="3"/>
        <v>0</v>
      </c>
      <c r="H27" s="33">
        <f t="shared" si="4"/>
        <v>4.4978098451728864E-2</v>
      </c>
    </row>
    <row r="28" spans="1:8">
      <c r="B28" s="3" t="s">
        <v>65</v>
      </c>
      <c r="C28" s="89">
        <v>590272</v>
      </c>
      <c r="D28" s="5">
        <f t="shared" si="0"/>
        <v>45682.105653176208</v>
      </c>
      <c r="E28" s="31">
        <f t="shared" si="1"/>
        <v>77.391618869226747</v>
      </c>
      <c r="F28" s="31">
        <f t="shared" si="2"/>
        <v>0</v>
      </c>
      <c r="G28" s="5">
        <f t="shared" si="3"/>
        <v>0</v>
      </c>
      <c r="H28" s="33">
        <f t="shared" si="4"/>
        <v>1.2572203076078195E-2</v>
      </c>
    </row>
    <row r="29" spans="1:8">
      <c r="B29" s="3" t="s">
        <v>66</v>
      </c>
      <c r="C29" s="89">
        <v>2507332.5</v>
      </c>
      <c r="D29" s="5">
        <f t="shared" si="0"/>
        <v>194046.52121842548</v>
      </c>
      <c r="E29" s="31">
        <f t="shared" si="1"/>
        <v>77.391618869226747</v>
      </c>
      <c r="F29" s="31">
        <f t="shared" si="2"/>
        <v>0</v>
      </c>
      <c r="G29" s="5">
        <f t="shared" si="3"/>
        <v>0</v>
      </c>
      <c r="H29" s="33">
        <f t="shared" si="4"/>
        <v>5.3403673847397186E-2</v>
      </c>
    </row>
    <row r="30" spans="1:8">
      <c r="B30" s="3" t="s">
        <v>67</v>
      </c>
      <c r="C30" s="89">
        <v>2089804.5</v>
      </c>
      <c r="D30" s="5">
        <f t="shared" si="0"/>
        <v>161733.35337519497</v>
      </c>
      <c r="E30" s="31">
        <f t="shared" si="1"/>
        <v>77.391618869226747</v>
      </c>
      <c r="F30" s="31">
        <f t="shared" si="2"/>
        <v>0</v>
      </c>
      <c r="G30" s="5">
        <f t="shared" si="3"/>
        <v>0</v>
      </c>
      <c r="H30" s="33">
        <f t="shared" si="4"/>
        <v>4.4510745153593691E-2</v>
      </c>
    </row>
    <row r="31" spans="1:8">
      <c r="B31" s="3" t="s">
        <v>68</v>
      </c>
      <c r="C31" s="89">
        <v>7536276.5</v>
      </c>
      <c r="D31" s="5">
        <f t="shared" si="0"/>
        <v>583244.63858111005</v>
      </c>
      <c r="E31" s="31">
        <f t="shared" si="1"/>
        <v>77.391618869226733</v>
      </c>
      <c r="F31" s="31">
        <f t="shared" si="2"/>
        <v>0</v>
      </c>
      <c r="G31" s="5">
        <f t="shared" si="3"/>
        <v>0</v>
      </c>
      <c r="H31" s="33">
        <f t="shared" si="4"/>
        <v>0.16051514995709742</v>
      </c>
    </row>
    <row r="32" spans="1:8">
      <c r="B32" s="3" t="s">
        <v>69</v>
      </c>
      <c r="C32" s="89">
        <v>5059329.5</v>
      </c>
      <c r="D32" s="5">
        <f t="shared" si="0"/>
        <v>391549.70039783552</v>
      </c>
      <c r="E32" s="31">
        <f t="shared" si="1"/>
        <v>77.391618869226747</v>
      </c>
      <c r="F32" s="31">
        <f t="shared" si="2"/>
        <v>0</v>
      </c>
      <c r="G32" s="5">
        <f t="shared" si="3"/>
        <v>0</v>
      </c>
      <c r="H32" s="33">
        <f t="shared" si="4"/>
        <v>0.10775865686123204</v>
      </c>
    </row>
    <row r="33" spans="1:8">
      <c r="B33" s="3" t="s">
        <v>70</v>
      </c>
      <c r="C33" s="89">
        <v>1101818</v>
      </c>
      <c r="D33" s="5">
        <f t="shared" si="0"/>
        <v>85271.478719253661</v>
      </c>
      <c r="E33" s="31">
        <f t="shared" si="1"/>
        <v>77.391618869226733</v>
      </c>
      <c r="F33" s="31">
        <f t="shared" si="2"/>
        <v>0</v>
      </c>
      <c r="G33" s="5">
        <f t="shared" si="3"/>
        <v>0</v>
      </c>
      <c r="H33" s="33">
        <f t="shared" si="4"/>
        <v>2.3467621111755807E-2</v>
      </c>
    </row>
    <row r="34" spans="1:8">
      <c r="B34" s="3" t="s">
        <v>9</v>
      </c>
      <c r="C34" s="89">
        <v>2757317.5</v>
      </c>
      <c r="D34" s="5">
        <f t="shared" si="0"/>
        <v>213393.26506144908</v>
      </c>
      <c r="E34" s="31">
        <f t="shared" si="1"/>
        <v>77.391618869226733</v>
      </c>
      <c r="F34" s="31">
        <f t="shared" si="2"/>
        <v>0</v>
      </c>
      <c r="G34" s="5">
        <f t="shared" si="3"/>
        <v>0</v>
      </c>
      <c r="H34" s="33">
        <f t="shared" si="4"/>
        <v>5.8728104255706244E-2</v>
      </c>
    </row>
    <row r="35" spans="1:8">
      <c r="B35" s="3" t="s">
        <v>10</v>
      </c>
      <c r="C35" s="89">
        <v>6474995.5</v>
      </c>
      <c r="D35" s="5">
        <f t="shared" si="0"/>
        <v>501110.38391595823</v>
      </c>
      <c r="E35" s="31">
        <f t="shared" si="1"/>
        <v>77.391618869226733</v>
      </c>
      <c r="F35" s="31">
        <f t="shared" si="2"/>
        <v>0</v>
      </c>
      <c r="G35" s="5">
        <f t="shared" si="3"/>
        <v>0</v>
      </c>
      <c r="H35" s="33">
        <f t="shared" si="4"/>
        <v>0.13791092639104086</v>
      </c>
    </row>
    <row r="36" spans="1:8">
      <c r="B36" s="3" t="s">
        <v>11</v>
      </c>
      <c r="C36" s="89">
        <v>1469433.5</v>
      </c>
      <c r="D36" s="5">
        <f t="shared" si="0"/>
        <v>113721.83738567388</v>
      </c>
      <c r="E36" s="31">
        <f t="shared" si="1"/>
        <v>77.391618869226733</v>
      </c>
      <c r="F36" s="31">
        <f t="shared" si="2"/>
        <v>0</v>
      </c>
      <c r="G36" s="5">
        <f t="shared" si="3"/>
        <v>0</v>
      </c>
      <c r="H36" s="33">
        <f t="shared" si="4"/>
        <v>3.1297463489361424E-2</v>
      </c>
    </row>
    <row r="37" spans="1:8">
      <c r="B37" s="3" t="s">
        <v>12</v>
      </c>
      <c r="C37" s="89">
        <v>642633.5</v>
      </c>
      <c r="D37" s="5">
        <f t="shared" si="0"/>
        <v>49734.446904597222</v>
      </c>
      <c r="E37" s="31">
        <f t="shared" si="1"/>
        <v>77.391618869226747</v>
      </c>
      <c r="F37" s="31">
        <f t="shared" si="2"/>
        <v>0</v>
      </c>
      <c r="G37" s="5">
        <f t="shared" si="3"/>
        <v>0</v>
      </c>
      <c r="H37" s="33">
        <f t="shared" si="4"/>
        <v>1.3687450642230864E-2</v>
      </c>
    </row>
    <row r="38" spans="1:8">
      <c r="B38" s="3" t="s">
        <v>13</v>
      </c>
      <c r="C38" s="89">
        <v>2190333.5</v>
      </c>
      <c r="D38" s="5">
        <f t="shared" si="0"/>
        <v>169513.45542849944</v>
      </c>
      <c r="E38" s="31">
        <f t="shared" si="1"/>
        <v>77.391618869226733</v>
      </c>
      <c r="F38" s="31">
        <f t="shared" si="2"/>
        <v>0</v>
      </c>
      <c r="G38" s="5">
        <f t="shared" si="3"/>
        <v>0</v>
      </c>
      <c r="H38" s="33">
        <f t="shared" si="4"/>
        <v>4.6651912281688981E-2</v>
      </c>
    </row>
    <row r="39" spans="1:8">
      <c r="B39" s="133" t="s">
        <v>14</v>
      </c>
      <c r="C39" s="126">
        <v>320514.5</v>
      </c>
      <c r="D39" s="134">
        <f t="shared" si="0"/>
        <v>24805.136026060776</v>
      </c>
      <c r="E39" s="135">
        <f t="shared" si="1"/>
        <v>77.391618869226747</v>
      </c>
      <c r="F39" s="135">
        <f t="shared" si="2"/>
        <v>0</v>
      </c>
      <c r="G39" s="134">
        <f t="shared" si="3"/>
        <v>0</v>
      </c>
      <c r="H39" s="149">
        <f t="shared" si="4"/>
        <v>6.826638198707824E-3</v>
      </c>
    </row>
    <row r="40" spans="1:8">
      <c r="B40" s="133" t="s">
        <v>15</v>
      </c>
      <c r="C40" s="126">
        <v>168665.5</v>
      </c>
      <c r="D40" s="134">
        <f t="shared" si="0"/>
        <v>13053.296092387563</v>
      </c>
      <c r="E40" s="135">
        <f t="shared" si="1"/>
        <v>77.391618869226733</v>
      </c>
      <c r="F40" s="135">
        <f t="shared" si="2"/>
        <v>0</v>
      </c>
      <c r="G40" s="134">
        <f t="shared" si="3"/>
        <v>0</v>
      </c>
      <c r="H40" s="149">
        <f t="shared" si="4"/>
        <v>3.5924064125153602E-3</v>
      </c>
    </row>
    <row r="41" spans="1:8" s="4" customFormat="1" ht="13.8" thickBot="1">
      <c r="A41" s="174"/>
      <c r="B41" s="166" t="s">
        <v>16</v>
      </c>
      <c r="C41" s="167">
        <v>46950562</v>
      </c>
      <c r="D41" s="145">
        <f>SUM(D23:D40)</f>
        <v>3633580.0000000009</v>
      </c>
      <c r="E41" s="168">
        <f t="shared" si="1"/>
        <v>77.391618869226761</v>
      </c>
      <c r="F41" s="168">
        <f t="shared" si="2"/>
        <v>0</v>
      </c>
      <c r="G41" s="145">
        <f>SUM(G23:G40)</f>
        <v>0</v>
      </c>
      <c r="H41" s="239">
        <f t="shared" si="4"/>
        <v>1</v>
      </c>
    </row>
    <row r="42" spans="1:8">
      <c r="C42" s="32"/>
      <c r="D42" s="5"/>
      <c r="E42" s="5"/>
    </row>
  </sheetData>
  <mergeCells count="3">
    <mergeCell ref="B2:C2"/>
    <mergeCell ref="B5:C5"/>
    <mergeCell ref="B8:C8"/>
  </mergeCells>
  <phoneticPr fontId="5" type="noConversion"/>
  <hyperlinks>
    <hyperlink ref="B13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B0F0"/>
  </sheetPr>
  <dimension ref="A2:J98"/>
  <sheetViews>
    <sheetView zoomScaleNormal="100" workbookViewId="0">
      <selection activeCell="I101" sqref="I101"/>
    </sheetView>
  </sheetViews>
  <sheetFormatPr baseColWidth="10" defaultColWidth="11" defaultRowHeight="15.65"/>
  <cols>
    <col min="1" max="1" width="51.19921875" style="56" customWidth="1"/>
    <col min="2" max="2" width="17.19921875" style="56" customWidth="1"/>
    <col min="3" max="16384" width="11" style="56"/>
  </cols>
  <sheetData>
    <row r="2" spans="1:5">
      <c r="A2" s="52" t="s">
        <v>237</v>
      </c>
      <c r="B2" s="55" t="str">
        <f>+'detalle otros ingresos'!C28</f>
        <v>Estado</v>
      </c>
      <c r="C2" s="55" t="str">
        <f>+'detalle otros ingresos'!D28</f>
        <v>OOAA</v>
      </c>
      <c r="D2" s="55" t="str">
        <f>+'detalle otros ingresos'!E28</f>
        <v>Seg Social</v>
      </c>
      <c r="E2" s="55" t="str">
        <f>+'detalle otros ingresos'!F28</f>
        <v>Total</v>
      </c>
    </row>
    <row r="3" spans="1:5">
      <c r="A3" s="53" t="s">
        <v>203</v>
      </c>
      <c r="B3" s="241">
        <f>+'detalle otros ingresos'!C29</f>
        <v>821816</v>
      </c>
      <c r="C3" s="241">
        <f>+'detalle otros ingresos'!D29</f>
        <v>655881</v>
      </c>
      <c r="D3" s="241">
        <f>+'detalle otros ingresos'!E29</f>
        <v>1394610</v>
      </c>
      <c r="E3" s="241">
        <f>+'detalle otros ingresos'!F29</f>
        <v>2872307</v>
      </c>
    </row>
    <row r="4" spans="1:5">
      <c r="A4" s="54" t="str">
        <f>+'detalle otros ingresos'!B31</f>
        <v>Tasa por dirección e inspección de obras</v>
      </c>
      <c r="B4" s="134">
        <f>+'detalle otros ingresos'!C31</f>
        <v>85475</v>
      </c>
      <c r="C4" s="134">
        <f>+'detalle otros ingresos'!D31</f>
        <v>0</v>
      </c>
      <c r="D4" s="134">
        <f>+'detalle otros ingresos'!E31</f>
        <v>0</v>
      </c>
      <c r="E4" s="134">
        <f>+'detalle otros ingresos'!F31</f>
        <v>0</v>
      </c>
    </row>
    <row r="5" spans="1:5">
      <c r="A5" s="54" t="str">
        <f>+'detalle otros ingresos'!B32</f>
        <v>Tasas de expedición de DNI y pasaportes</v>
      </c>
      <c r="B5" s="134">
        <f>+'detalle otros ingresos'!C32</f>
        <v>95821</v>
      </c>
      <c r="C5" s="134">
        <f>+'detalle otros ingresos'!D32</f>
        <v>0</v>
      </c>
      <c r="D5" s="134">
        <f>+'detalle otros ingresos'!E32</f>
        <v>0</v>
      </c>
      <c r="E5" s="134">
        <f>+'detalle otros ingresos'!F32</f>
        <v>0</v>
      </c>
    </row>
    <row r="6" spans="1:5">
      <c r="A6" s="54" t="str">
        <f>+'detalle otros ingresos'!B33</f>
        <v>Tasas consulares</v>
      </c>
      <c r="B6" s="134">
        <f>+'detalle otros ingresos'!C33</f>
        <v>97120</v>
      </c>
      <c r="C6" s="134">
        <f>+'detalle otros ingresos'!D33</f>
        <v>0</v>
      </c>
      <c r="D6" s="134">
        <f>+'detalle otros ingresos'!E33</f>
        <v>0</v>
      </c>
      <c r="E6" s="134">
        <f>+'detalle otros ingresos'!F33</f>
        <v>0</v>
      </c>
    </row>
    <row r="7" spans="1:5">
      <c r="A7" s="54" t="str">
        <f>+'detalle otros ingresos'!B34</f>
        <v>Tasa por reserva del dominio público radioeléctrico</v>
      </c>
      <c r="B7" s="134">
        <f>+'detalle otros ingresos'!C34</f>
        <v>48605</v>
      </c>
      <c r="C7" s="134">
        <f>+'detalle otros ingresos'!D34</f>
        <v>0</v>
      </c>
      <c r="D7" s="134">
        <f>+'detalle otros ingresos'!E34</f>
        <v>0</v>
      </c>
      <c r="E7" s="134">
        <f>+'detalle otros ingresos'!F34</f>
        <v>0</v>
      </c>
    </row>
    <row r="8" spans="1:5">
      <c r="A8" s="54" t="str">
        <f>+'detalle otros ingresos'!B36</f>
        <v>Dchos. exped. tarjetas ident. profesional a t.extranj</v>
      </c>
      <c r="B8" s="134">
        <f>+'detalle otros ingresos'!C36</f>
        <v>10570</v>
      </c>
      <c r="C8" s="134">
        <f>+'detalle otros ingresos'!D36</f>
        <v>0</v>
      </c>
      <c r="D8" s="134">
        <f>+'detalle otros ingresos'!E36</f>
        <v>0</v>
      </c>
      <c r="E8" s="134">
        <f>+'detalle otros ingresos'!F36</f>
        <v>0</v>
      </c>
    </row>
    <row r="9" spans="1:5">
      <c r="A9" s="54" t="str">
        <f>+'detalle otros ingresos'!B37</f>
        <v>Canon ocup. y aprov. dom. púb. marítimo-terrestre</v>
      </c>
      <c r="B9" s="134">
        <f>+'detalle otros ingresos'!C37</f>
        <v>38629</v>
      </c>
      <c r="C9" s="134">
        <f>+'detalle otros ingresos'!D37</f>
        <v>0</v>
      </c>
      <c r="D9" s="134">
        <f>+'detalle otros ingresos'!E37</f>
        <v>0</v>
      </c>
      <c r="E9" s="134">
        <f>+'detalle otros ingresos'!F37</f>
        <v>0</v>
      </c>
    </row>
    <row r="10" spans="1:5">
      <c r="A10" s="54" t="str">
        <f>+'detalle otros ingresos'!B38</f>
        <v>Tasa por ejercicio de la potestad jurisdiccional</v>
      </c>
      <c r="B10" s="134">
        <f>+'detalle otros ingresos'!C38</f>
        <v>316584</v>
      </c>
      <c r="C10" s="134">
        <f>+'detalle otros ingresos'!D38</f>
        <v>0</v>
      </c>
      <c r="D10" s="134">
        <f>+'detalle otros ingresos'!E38</f>
        <v>0</v>
      </c>
      <c r="E10" s="134">
        <f>+'detalle otros ingresos'!F38</f>
        <v>0</v>
      </c>
    </row>
    <row r="11" spans="1:5">
      <c r="A11" s="54" t="str">
        <f>+'detalle otros ingresos'!B39</f>
        <v>Otras tasas</v>
      </c>
      <c r="B11" s="134">
        <f>+'detalle otros ingresos'!C39</f>
        <v>129012</v>
      </c>
      <c r="C11" s="134">
        <f>+'detalle otros ingresos'!D39</f>
        <v>0</v>
      </c>
      <c r="D11" s="134">
        <f>+'detalle otros ingresos'!E39</f>
        <v>0</v>
      </c>
      <c r="E11" s="134">
        <f>+'detalle otros ingresos'!F39</f>
        <v>0</v>
      </c>
    </row>
    <row r="12" spans="1:5">
      <c r="A12" s="54"/>
      <c r="B12" s="134"/>
      <c r="C12" s="134"/>
      <c r="D12" s="134"/>
      <c r="E12" s="134"/>
    </row>
    <row r="13" spans="1:5">
      <c r="A13" s="53" t="s">
        <v>204</v>
      </c>
      <c r="B13" s="241">
        <f>+'detalle otros ingresos'!C43</f>
        <v>4053</v>
      </c>
      <c r="C13" s="241">
        <f>+'detalle otros ingresos'!D43</f>
        <v>25193</v>
      </c>
      <c r="D13" s="241">
        <f>+'detalle otros ingresos'!E43</f>
        <v>0</v>
      </c>
      <c r="E13" s="241">
        <f>+'detalle otros ingresos'!F43</f>
        <v>29246</v>
      </c>
    </row>
    <row r="14" spans="1:5">
      <c r="A14" s="54" t="str">
        <f>+'detalle otros ingresos'!B44</f>
        <v>Derechos de matrícula en cursos y seminarios</v>
      </c>
      <c r="B14" s="134">
        <f>+'detalle otros ingresos'!C44</f>
        <v>236</v>
      </c>
      <c r="C14" s="134">
        <f>+'detalle otros ingresos'!D44</f>
        <v>0</v>
      </c>
      <c r="D14" s="134">
        <f>+'detalle otros ingresos'!E44</f>
        <v>0</v>
      </c>
      <c r="E14" s="134">
        <f>+'detalle otros ingresos'!F44</f>
        <v>0</v>
      </c>
    </row>
    <row r="15" spans="1:5">
      <c r="A15" s="54" t="str">
        <f>+'detalle otros ingresos'!B45</f>
        <v>Entradas a museos, exposiciones y espectáculos</v>
      </c>
      <c r="B15" s="134">
        <f>+'detalle otros ingresos'!C45</f>
        <v>1514</v>
      </c>
      <c r="C15" s="134">
        <f>+'detalle otros ingresos'!D45</f>
        <v>0</v>
      </c>
      <c r="D15" s="134">
        <f>+'detalle otros ingresos'!E45</f>
        <v>0</v>
      </c>
      <c r="E15" s="134">
        <f>+'detalle otros ingresos'!F45</f>
        <v>0</v>
      </c>
    </row>
    <row r="16" spans="1:5">
      <c r="A16" s="54" t="str">
        <f>+'detalle otros ingresos'!B46</f>
        <v>Otros precios públicos</v>
      </c>
      <c r="B16" s="134">
        <f>+'detalle otros ingresos'!C46</f>
        <v>2306</v>
      </c>
      <c r="C16" s="134">
        <f>+'detalle otros ingresos'!D46</f>
        <v>0</v>
      </c>
      <c r="D16" s="134">
        <f>+'detalle otros ingresos'!E46</f>
        <v>0</v>
      </c>
      <c r="E16" s="134">
        <f>+'detalle otros ingresos'!F46</f>
        <v>0</v>
      </c>
    </row>
    <row r="17" spans="1:5">
      <c r="A17" s="54"/>
      <c r="B17" s="134"/>
      <c r="C17" s="134"/>
      <c r="D17" s="134"/>
      <c r="E17" s="134"/>
    </row>
    <row r="18" spans="1:5">
      <c r="A18" s="57" t="s">
        <v>205</v>
      </c>
      <c r="B18" s="241">
        <f>+'detalle otros ingresos'!C49</f>
        <v>-205427</v>
      </c>
      <c r="C18" s="241">
        <f>+'detalle otros ingresos'!D49</f>
        <v>15135</v>
      </c>
      <c r="D18" s="241">
        <f>+'detalle otros ingresos'!E49</f>
        <v>0</v>
      </c>
      <c r="E18" s="241">
        <f>+'detalle otros ingresos'!F49</f>
        <v>-190292</v>
      </c>
    </row>
    <row r="19" spans="1:5">
      <c r="A19" s="54" t="str">
        <f>+'detalle otros ingresos'!B50</f>
        <v>Comisiones por avales y seguros operaciones financieras</v>
      </c>
      <c r="B19" s="134">
        <f>+'detalle otros ingresos'!C50</f>
        <v>-532308</v>
      </c>
      <c r="C19" s="134">
        <f>+'detalle otros ingresos'!D50</f>
        <v>0</v>
      </c>
      <c r="D19" s="134">
        <f>+'detalle otros ingresos'!E50</f>
        <v>0</v>
      </c>
      <c r="E19" s="134">
        <f>+'detalle otros ingresos'!F50</f>
        <v>0</v>
      </c>
    </row>
    <row r="20" spans="1:5">
      <c r="A20" s="54" t="str">
        <f>+'detalle otros ingresos'!B51</f>
        <v>Servicios de asistencia sanitaria</v>
      </c>
      <c r="B20" s="134">
        <f>+'detalle otros ingresos'!C51</f>
        <v>134583</v>
      </c>
      <c r="C20" s="134">
        <f>+'detalle otros ingresos'!D51</f>
        <v>0</v>
      </c>
      <c r="D20" s="134">
        <f>+'detalle otros ingresos'!E51</f>
        <v>0</v>
      </c>
      <c r="E20" s="134">
        <f>+'detalle otros ingresos'!F51</f>
        <v>0</v>
      </c>
    </row>
    <row r="21" spans="1:5">
      <c r="A21" s="54" t="str">
        <f>+'detalle otros ingresos'!B52</f>
        <v>otros ingresos procedentes de la prestación de servicios</v>
      </c>
      <c r="B21" s="134">
        <f>+'detalle otros ingresos'!C52</f>
        <v>139977</v>
      </c>
      <c r="C21" s="134">
        <f>+'detalle otros ingresos'!D52</f>
        <v>13412</v>
      </c>
      <c r="D21" s="134">
        <f>+'detalle otros ingresos'!E52</f>
        <v>0</v>
      </c>
      <c r="E21" s="134">
        <f>+'detalle otros ingresos'!F52</f>
        <v>0</v>
      </c>
    </row>
    <row r="22" spans="1:5">
      <c r="A22" s="54" t="str">
        <f>+'detalle otros ingresos'!B53</f>
        <v>venta de publicaciones, medicamentos y otros bienes</v>
      </c>
      <c r="B22" s="134">
        <f>+'detalle otros ingresos'!C53</f>
        <v>52321</v>
      </c>
      <c r="C22" s="134">
        <f>+'detalle otros ingresos'!D53</f>
        <v>1723</v>
      </c>
      <c r="D22" s="134">
        <f>+'detalle otros ingresos'!E53</f>
        <v>0</v>
      </c>
      <c r="E22" s="134">
        <f>+'detalle otros ingresos'!F53</f>
        <v>0</v>
      </c>
    </row>
    <row r="23" spans="1:5">
      <c r="A23" s="54"/>
      <c r="B23" s="134"/>
      <c r="C23" s="134"/>
      <c r="D23" s="134"/>
      <c r="E23" s="134"/>
    </row>
    <row r="24" spans="1:5">
      <c r="A24" s="57" t="s">
        <v>207</v>
      </c>
      <c r="B24" s="241">
        <f>+'detalle otros ingresos'!C56</f>
        <v>8203943</v>
      </c>
      <c r="C24" s="241">
        <f>+'detalle otros ingresos'!D56</f>
        <v>752536</v>
      </c>
      <c r="D24" s="241">
        <f>+'detalle otros ingresos'!E56</f>
        <v>0</v>
      </c>
      <c r="E24" s="241">
        <f>+'detalle otros ingresos'!F56</f>
        <v>8956479</v>
      </c>
    </row>
    <row r="25" spans="1:5">
      <c r="A25" s="54" t="str">
        <f>+'detalle otros ingresos'!B57</f>
        <v>Reintegros de operaciones corrientes</v>
      </c>
      <c r="B25" s="134">
        <f>+'detalle otros ingresos'!C57</f>
        <v>742710</v>
      </c>
      <c r="C25" s="134">
        <f>+'detalle otros ingresos'!D57</f>
        <v>193999</v>
      </c>
      <c r="D25" s="134">
        <f>+'detalle otros ingresos'!E57</f>
        <v>0</v>
      </c>
      <c r="E25" s="134">
        <f>+'detalle otros ingresos'!F57</f>
        <v>0</v>
      </c>
    </row>
    <row r="26" spans="1:5">
      <c r="A26" s="54" t="str">
        <f>+'detalle otros ingresos'!B58</f>
        <v>Recargos y multas</v>
      </c>
      <c r="B26" s="134">
        <f>+'detalle otros ingresos'!C58</f>
        <v>3020070</v>
      </c>
      <c r="C26" s="134">
        <f>+'detalle otros ingresos'!D58</f>
        <v>0</v>
      </c>
      <c r="D26" s="134">
        <f>+'detalle otros ingresos'!E58</f>
        <v>0</v>
      </c>
      <c r="E26" s="134">
        <f>+'detalle otros ingresos'!F58</f>
        <v>0</v>
      </c>
    </row>
    <row r="27" spans="1:5">
      <c r="A27" s="54" t="str">
        <f>+'detalle otros ingresos'!B59</f>
        <v>Diferencias de cambio</v>
      </c>
      <c r="B27" s="134">
        <f>+'detalle otros ingresos'!C59</f>
        <v>199992</v>
      </c>
      <c r="C27" s="134">
        <f>+'detalle otros ingresos'!D59</f>
        <v>0</v>
      </c>
      <c r="D27" s="134">
        <f>+'detalle otros ingresos'!E59</f>
        <v>0</v>
      </c>
      <c r="E27" s="134">
        <f>+'detalle otros ingresos'!F59</f>
        <v>0</v>
      </c>
    </row>
    <row r="28" spans="1:5">
      <c r="A28" s="54" t="str">
        <f>+'detalle otros ingresos'!B60</f>
        <v>Diferencias entre los valores de reembolso y emisión</v>
      </c>
      <c r="B28" s="134">
        <f>+'detalle otros ingresos'!C60</f>
        <v>3559999</v>
      </c>
      <c r="C28" s="134">
        <f>+'detalle otros ingresos'!D60</f>
        <v>0</v>
      </c>
      <c r="D28" s="134">
        <f>+'detalle otros ingresos'!E60</f>
        <v>0</v>
      </c>
      <c r="E28" s="134">
        <f>+'detalle otros ingresos'!F60</f>
        <v>0</v>
      </c>
    </row>
    <row r="29" spans="1:5">
      <c r="A29" s="54" t="str">
        <f>+'detalle otros ingresos'!B61</f>
        <v>Ingresos diversos</v>
      </c>
      <c r="B29" s="134">
        <f>+'detalle otros ingresos'!C61</f>
        <v>681172</v>
      </c>
      <c r="C29" s="134">
        <f>+'detalle otros ingresos'!D61</f>
        <v>558537</v>
      </c>
      <c r="D29" s="134">
        <f>+'detalle otros ingresos'!E61</f>
        <v>0</v>
      </c>
      <c r="E29" s="134">
        <f>+'detalle otros ingresos'!F61</f>
        <v>0</v>
      </c>
    </row>
    <row r="30" spans="1:5">
      <c r="A30" s="54"/>
      <c r="B30" s="134"/>
      <c r="C30" s="134"/>
      <c r="D30" s="134"/>
      <c r="E30" s="134"/>
    </row>
    <row r="31" spans="1:5">
      <c r="A31" s="57" t="s">
        <v>206</v>
      </c>
      <c r="B31" s="241">
        <f>+'detalle otros ingresos'!C64</f>
        <v>3532109</v>
      </c>
      <c r="C31" s="241">
        <f>+'detalle otros ingresos'!D64</f>
        <v>70764</v>
      </c>
      <c r="D31" s="241">
        <f>+'detalle otros ingresos'!E64</f>
        <v>282420</v>
      </c>
      <c r="E31" s="241">
        <f>+'detalle otros ingresos'!F64</f>
        <v>3885293</v>
      </c>
    </row>
    <row r="32" spans="1:5">
      <c r="A32" s="54" t="str">
        <f>+'detalle otros ingresos'!B65</f>
        <v>Intereses de titulos y valores</v>
      </c>
      <c r="B32" s="134">
        <f>+'detalle otros ingresos'!C65</f>
        <v>0</v>
      </c>
      <c r="C32" s="134">
        <f>+'detalle otros ingresos'!D65</f>
        <v>24399</v>
      </c>
      <c r="D32" s="134">
        <f>+'detalle otros ingresos'!E65</f>
        <v>0</v>
      </c>
      <c r="E32" s="134">
        <f>+'detalle otros ingresos'!F65</f>
        <v>0</v>
      </c>
    </row>
    <row r="33" spans="1:6">
      <c r="A33" s="54" t="str">
        <f>+'detalle otros ingresos'!B66</f>
        <v>Intereses de anticipos y préstamos concedidos</v>
      </c>
      <c r="B33" s="134">
        <f>+'detalle otros ingresos'!C66</f>
        <v>554034</v>
      </c>
      <c r="C33" s="134">
        <f>+'detalle otros ingresos'!D66</f>
        <v>377</v>
      </c>
      <c r="D33" s="134">
        <f>+'detalle otros ingresos'!E66</f>
        <v>0</v>
      </c>
      <c r="E33" s="134">
        <f>+'detalle otros ingresos'!F66</f>
        <v>0</v>
      </c>
    </row>
    <row r="34" spans="1:6">
      <c r="A34" s="54" t="str">
        <f>+'detalle otros ingresos'!B67</f>
        <v>Intereses de depósitos</v>
      </c>
      <c r="B34" s="134">
        <f>+'detalle otros ingresos'!C67</f>
        <v>302134</v>
      </c>
      <c r="C34" s="134">
        <f>+'detalle otros ingresos'!D67</f>
        <v>1600</v>
      </c>
      <c r="D34" s="134">
        <f>+'detalle otros ingresos'!E67</f>
        <v>0</v>
      </c>
      <c r="E34" s="134">
        <f>+'detalle otros ingresos'!F67</f>
        <v>0</v>
      </c>
    </row>
    <row r="35" spans="1:6">
      <c r="A35" s="54" t="str">
        <f>+'detalle otros ingresos'!B68</f>
        <v>Dividendos y participaciones en beneficios (excepto Banco de España)</v>
      </c>
      <c r="B35" s="134">
        <f>+'detalle otros ingresos'!C68</f>
        <v>1734716</v>
      </c>
      <c r="C35" s="134">
        <f>+'detalle otros ingresos'!D68</f>
        <v>4177</v>
      </c>
      <c r="D35" s="134">
        <f>+'detalle otros ingresos'!E68</f>
        <v>0</v>
      </c>
      <c r="E35" s="134">
        <f>+'detalle otros ingresos'!F68</f>
        <v>0</v>
      </c>
    </row>
    <row r="36" spans="1:6">
      <c r="A36" s="54" t="str">
        <f>+'detalle otros ingresos'!B69</f>
        <v>Rentas de bienes inmuebles</v>
      </c>
      <c r="B36" s="134">
        <f>+'detalle otros ingresos'!C69</f>
        <v>3471</v>
      </c>
      <c r="C36" s="134">
        <f>+'detalle otros ingresos'!D69</f>
        <v>34927</v>
      </c>
      <c r="D36" s="134">
        <f>+'detalle otros ingresos'!E69</f>
        <v>0</v>
      </c>
      <c r="E36" s="134">
        <f>+'detalle otros ingresos'!F69</f>
        <v>0</v>
      </c>
    </row>
    <row r="37" spans="1:6">
      <c r="A37" s="54" t="str">
        <f>+'detalle otros ingresos'!B70</f>
        <v>Concesiones y aprovechamientos</v>
      </c>
      <c r="B37" s="134">
        <f>+'detalle otros ingresos'!C70</f>
        <v>501828</v>
      </c>
      <c r="C37" s="134">
        <f>+'detalle otros ingresos'!D70</f>
        <v>4519</v>
      </c>
      <c r="D37" s="134">
        <f>+'detalle otros ingresos'!E70</f>
        <v>0</v>
      </c>
      <c r="E37" s="134">
        <f>+'detalle otros ingresos'!F70</f>
        <v>0</v>
      </c>
    </row>
    <row r="38" spans="1:6">
      <c r="A38" s="54" t="str">
        <f>+'detalle otros ingresos'!B71</f>
        <v>Enajenación de inversiones reales y otros ingresos patrimoniales</v>
      </c>
      <c r="B38" s="134">
        <f>+'detalle otros ingresos'!C71</f>
        <v>435926</v>
      </c>
      <c r="C38" s="134">
        <f>+'detalle otros ingresos'!D71</f>
        <v>765</v>
      </c>
      <c r="D38" s="134">
        <f>+'detalle otros ingresos'!E71</f>
        <v>0</v>
      </c>
      <c r="E38" s="134">
        <f>+'detalle otros ingresos'!F71</f>
        <v>0</v>
      </c>
    </row>
    <row r="39" spans="1:6">
      <c r="A39" s="54"/>
    </row>
    <row r="40" spans="1:6" ht="42.75" customHeight="1">
      <c r="A40" s="60" t="s">
        <v>215</v>
      </c>
      <c r="B40" s="58" t="s">
        <v>208</v>
      </c>
      <c r="C40" s="58" t="s">
        <v>209</v>
      </c>
      <c r="D40" s="58" t="s">
        <v>210</v>
      </c>
      <c r="E40" s="58" t="s">
        <v>211</v>
      </c>
      <c r="F40" s="61" t="s">
        <v>168</v>
      </c>
    </row>
    <row r="41" spans="1:6">
      <c r="A41" s="59" t="s">
        <v>212</v>
      </c>
      <c r="B41" s="242">
        <f t="array" ref="B41:E41">TRANSPOSE('I503'!C50:C53)</f>
        <v>0.31051139287886587</v>
      </c>
      <c r="C41" s="242">
        <v>2.6791777788175111E-2</v>
      </c>
      <c r="D41" s="242">
        <v>9.8547388449601522E-2</v>
      </c>
      <c r="E41" s="242">
        <v>0.5641494408833575</v>
      </c>
      <c r="F41" s="82">
        <f>SUM(B41:E41)</f>
        <v>1</v>
      </c>
    </row>
    <row r="42" spans="1:6">
      <c r="A42" s="59" t="s">
        <v>213</v>
      </c>
      <c r="B42" s="242">
        <f t="array" ref="B42:E42">+TRANSPOSE('I502'!C51:C54)</f>
        <v>0.42709871486163781</v>
      </c>
      <c r="C42" s="242">
        <v>6.342689452701876E-2</v>
      </c>
      <c r="D42" s="242">
        <v>4.7296876673033006E-2</v>
      </c>
      <c r="E42" s="242">
        <v>0.46217751393831036</v>
      </c>
      <c r="F42" s="82">
        <f t="shared" ref="F42:F43" si="0">SUM(B42:E42)</f>
        <v>1</v>
      </c>
    </row>
    <row r="43" spans="1:6">
      <c r="A43" s="59" t="s">
        <v>214</v>
      </c>
      <c r="B43" s="242">
        <f t="array" ref="B43:E43">TRANSPOSE('I504'!C50:C53)</f>
        <v>0.15448203652551787</v>
      </c>
      <c r="C43" s="242">
        <v>4.9030153596081288E-2</v>
      </c>
      <c r="D43" s="242">
        <v>8.1046598682416149E-2</v>
      </c>
      <c r="E43" s="242">
        <v>0.71544121119598469</v>
      </c>
      <c r="F43" s="82">
        <f t="shared" si="0"/>
        <v>1</v>
      </c>
    </row>
    <row r="45" spans="1:6" ht="55.6" customHeight="1">
      <c r="A45" s="60" t="s">
        <v>130</v>
      </c>
      <c r="B45" s="62" t="s">
        <v>200</v>
      </c>
      <c r="C45" s="62" t="s">
        <v>201</v>
      </c>
      <c r="D45" s="62" t="s">
        <v>202</v>
      </c>
      <c r="E45" s="58"/>
    </row>
    <row r="46" spans="1:6">
      <c r="A46" s="64" t="s">
        <v>60</v>
      </c>
      <c r="B46" s="242">
        <f>+'I400'!C240</f>
        <v>0.1357609135440542</v>
      </c>
      <c r="C46" s="242">
        <f>+'I400'!D240</f>
        <v>0.13816825144986372</v>
      </c>
      <c r="D46" s="243">
        <f>+'I400'!E240</f>
        <v>1.017732186996726</v>
      </c>
    </row>
    <row r="47" spans="1:6">
      <c r="A47" s="64" t="s">
        <v>61</v>
      </c>
      <c r="B47" s="242">
        <f>+'I400'!C241</f>
        <v>3.0041595953402955E-2</v>
      </c>
      <c r="C47" s="242">
        <f>+'I400'!D241</f>
        <v>3.0383923670665513E-2</v>
      </c>
      <c r="D47" s="243">
        <f>+'I400'!E241</f>
        <v>1.0113951242069008</v>
      </c>
    </row>
    <row r="48" spans="1:6">
      <c r="A48" s="64" t="s">
        <v>62</v>
      </c>
      <c r="B48" s="242">
        <f>+'I400'!C242</f>
        <v>2.1446683397931442E-2</v>
      </c>
      <c r="C48" s="242">
        <f>+'I400'!D242</f>
        <v>2.211315467371389E-2</v>
      </c>
      <c r="D48" s="243">
        <f>+'I400'!E242</f>
        <v>1.0310757268812356</v>
      </c>
    </row>
    <row r="49" spans="1:4">
      <c r="A49" s="64" t="s">
        <v>63</v>
      </c>
      <c r="B49" s="242">
        <f>+'I400'!C243</f>
        <v>2.3459524269644462E-2</v>
      </c>
      <c r="C49" s="242">
        <f>+'I400'!D243</f>
        <v>2.4489253337394226E-2</v>
      </c>
      <c r="D49" s="243">
        <f>+'I400'!E243</f>
        <v>1.043893859735348</v>
      </c>
    </row>
    <row r="50" spans="1:4">
      <c r="A50" s="64" t="s">
        <v>64</v>
      </c>
      <c r="B50" s="242">
        <f>+'I400'!C244</f>
        <v>3.8044895288195414E-2</v>
      </c>
      <c r="C50" s="242">
        <f>+'I400'!D244</f>
        <v>3.9595127165345141E-2</v>
      </c>
      <c r="D50" s="243">
        <f>+'I400'!E244</f>
        <v>1.040747434456226</v>
      </c>
    </row>
    <row r="51" spans="1:4">
      <c r="A51" s="64" t="s">
        <v>65</v>
      </c>
      <c r="B51" s="242">
        <f>+'I400'!C245</f>
        <v>1.1793271168975302E-2</v>
      </c>
      <c r="C51" s="242">
        <f>+'I400'!D245</f>
        <v>1.2868952480467606E-2</v>
      </c>
      <c r="D51" s="243">
        <f>+'I400'!E245</f>
        <v>1.0912114455845052</v>
      </c>
    </row>
    <row r="52" spans="1:4">
      <c r="A52" s="64" t="s">
        <v>66</v>
      </c>
      <c r="B52" s="242">
        <f>+'I400'!C246</f>
        <v>4.437328670587596E-2</v>
      </c>
      <c r="C52" s="242">
        <f>+'I400'!D246</f>
        <v>4.6782801688829014E-2</v>
      </c>
      <c r="D52" s="243">
        <f>+'I400'!E246</f>
        <v>1.054301025725777</v>
      </c>
    </row>
    <row r="53" spans="1:4">
      <c r="A53" s="64" t="s">
        <v>67</v>
      </c>
      <c r="B53" s="242">
        <f>+'I400'!C247</f>
        <v>3.3570678371454832E-2</v>
      </c>
      <c r="C53" s="242">
        <f>+'I400'!D247</f>
        <v>3.7261526309477586E-2</v>
      </c>
      <c r="D53" s="243">
        <f>+'I400'!E247</f>
        <v>1.1099426081649004</v>
      </c>
    </row>
    <row r="54" spans="1:4">
      <c r="A54" s="64" t="s">
        <v>68</v>
      </c>
      <c r="B54" s="242">
        <f>+'I400'!C248</f>
        <v>0.19458357424292974</v>
      </c>
      <c r="C54" s="242">
        <f>+'I400'!D248</f>
        <v>0.19204876351862915</v>
      </c>
      <c r="D54" s="243">
        <f>+'I400'!E248</f>
        <v>0.98697315159225119</v>
      </c>
    </row>
    <row r="55" spans="1:4">
      <c r="A55" s="64" t="s">
        <v>69</v>
      </c>
      <c r="B55" s="242">
        <f>+'I400'!C249</f>
        <v>8.9978192438762553E-2</v>
      </c>
      <c r="C55" s="242">
        <f>+'I400'!D249</f>
        <v>9.1698026453931103E-2</v>
      </c>
      <c r="D55" s="243">
        <f>+'I400'!E249</f>
        <v>1.0191138982519463</v>
      </c>
    </row>
    <row r="56" spans="1:4">
      <c r="A56" s="64" t="s">
        <v>70</v>
      </c>
      <c r="B56" s="242">
        <f>+'I400'!C250</f>
        <v>1.6713214354420511E-2</v>
      </c>
      <c r="C56" s="242">
        <f>+'I400'!D250</f>
        <v>1.7362383702322164E-2</v>
      </c>
      <c r="D56" s="243">
        <f>+'I400'!E250</f>
        <v>1.0388416814465109</v>
      </c>
    </row>
    <row r="57" spans="1:4">
      <c r="A57" s="64" t="s">
        <v>9</v>
      </c>
      <c r="B57" s="242">
        <f>+'I400'!C251</f>
        <v>5.0363735008667324E-2</v>
      </c>
      <c r="C57" s="242">
        <f>+'I400'!D251</f>
        <v>5.1530272427857307E-2</v>
      </c>
      <c r="D57" s="243">
        <f>+'I400'!E251</f>
        <v>1.0231622499600006</v>
      </c>
    </row>
    <row r="58" spans="1:4">
      <c r="A58" s="64" t="s">
        <v>10</v>
      </c>
      <c r="B58" s="242">
        <f>+'I400'!C252</f>
        <v>0.19304066216720797</v>
      </c>
      <c r="C58" s="242">
        <f>+'I400'!D252</f>
        <v>0.17883339274852733</v>
      </c>
      <c r="D58" s="243">
        <f>+'I400'!E252</f>
        <v>0.92640271091499582</v>
      </c>
    </row>
    <row r="59" spans="1:4">
      <c r="A59" s="64" t="s">
        <v>11</v>
      </c>
      <c r="B59" s="242">
        <f>+'I400'!C253</f>
        <v>2.5829135287749189E-2</v>
      </c>
      <c r="C59" s="242">
        <f>+'I400'!D253</f>
        <v>2.5790845423169135E-2</v>
      </c>
      <c r="D59" s="243">
        <f>+'I400'!E253</f>
        <v>0.99851757079153114</v>
      </c>
    </row>
    <row r="60" spans="1:4">
      <c r="A60" s="64" t="s">
        <v>12</v>
      </c>
      <c r="B60" s="242">
        <f>+'I400'!C254</f>
        <v>1.7592872987309594E-2</v>
      </c>
      <c r="C60" s="242">
        <f>+'I400'!D254</f>
        <v>1.7626750784226267E-2</v>
      </c>
      <c r="D60" s="243">
        <f>+'I400'!E254</f>
        <v>1.0019256546069031</v>
      </c>
    </row>
    <row r="61" spans="1:4">
      <c r="A61" s="64" t="s">
        <v>13</v>
      </c>
      <c r="B61" s="242">
        <f>+'I400'!C255</f>
        <v>6.4431543995330937E-2</v>
      </c>
      <c r="C61" s="242">
        <f>+'I400'!D255</f>
        <v>6.3814516124733184E-2</v>
      </c>
      <c r="D61" s="243">
        <f>+'I400'!E255</f>
        <v>0.99042351257883143</v>
      </c>
    </row>
    <row r="62" spans="1:4">
      <c r="A62" s="64" t="s">
        <v>14</v>
      </c>
      <c r="B62" s="242">
        <f>+'I400'!C256</f>
        <v>6.5134324265769383E-3</v>
      </c>
      <c r="C62" s="242">
        <f>+'I400'!D256</f>
        <v>6.9879717290115481E-3</v>
      </c>
      <c r="D62" s="243">
        <f>+'I400'!E256</f>
        <v>1.0728554886818713</v>
      </c>
    </row>
    <row r="63" spans="1:4">
      <c r="A63" s="64" t="s">
        <v>15</v>
      </c>
      <c r="B63" s="242">
        <f>+'I400'!C257</f>
        <v>2.4627883915104647E-3</v>
      </c>
      <c r="C63" s="242">
        <f>+'I400'!D257</f>
        <v>2.6440863118359741E-3</v>
      </c>
      <c r="D63" s="243">
        <f>+'I400'!E257</f>
        <v>1.0736148996602655</v>
      </c>
    </row>
    <row r="64" spans="1:4">
      <c r="A64" s="64" t="s">
        <v>153</v>
      </c>
      <c r="B64" s="242">
        <f>+'I400'!C258</f>
        <v>0.99999999999999989</v>
      </c>
      <c r="C64" s="242">
        <f>+'I400'!D258</f>
        <v>0.99999999999999989</v>
      </c>
      <c r="D64" s="243">
        <f>+'I400'!E258</f>
        <v>1</v>
      </c>
    </row>
    <row r="65" spans="2:10">
      <c r="B65" s="63"/>
      <c r="C65" s="63"/>
      <c r="D65" s="63"/>
    </row>
    <row r="66" spans="2:10">
      <c r="B66" s="63"/>
      <c r="C66" s="63"/>
      <c r="D66" s="63"/>
    </row>
    <row r="67" spans="2:10">
      <c r="B67" s="63"/>
      <c r="C67" s="63"/>
      <c r="D67" s="63"/>
    </row>
    <row r="68" spans="2:10">
      <c r="B68" s="63"/>
      <c r="C68" s="63"/>
      <c r="D68" s="63"/>
    </row>
    <row r="69" spans="2:10">
      <c r="B69" s="63"/>
      <c r="C69" s="63"/>
      <c r="D69" s="63"/>
      <c r="J69" s="66"/>
    </row>
    <row r="70" spans="2:10">
      <c r="B70" s="63"/>
      <c r="C70" s="63"/>
      <c r="D70" s="63"/>
    </row>
    <row r="71" spans="2:10">
      <c r="B71" s="63"/>
      <c r="C71" s="63"/>
      <c r="D71" s="63"/>
    </row>
    <row r="72" spans="2:10">
      <c r="B72" s="63"/>
      <c r="C72" s="63"/>
      <c r="D72" s="63"/>
    </row>
    <row r="73" spans="2:10">
      <c r="B73" s="63"/>
      <c r="C73" s="63"/>
      <c r="D73" s="63"/>
    </row>
    <row r="74" spans="2:10">
      <c r="B74" s="63"/>
      <c r="C74" s="63"/>
      <c r="D74" s="63"/>
    </row>
    <row r="75" spans="2:10">
      <c r="B75" s="63"/>
      <c r="C75" s="63"/>
      <c r="D75" s="63"/>
    </row>
    <row r="76" spans="2:10">
      <c r="B76" s="63"/>
      <c r="C76" s="63"/>
      <c r="D76" s="63"/>
    </row>
    <row r="77" spans="2:10">
      <c r="B77" s="63"/>
      <c r="C77" s="63"/>
      <c r="D77" s="63"/>
    </row>
    <row r="78" spans="2:10">
      <c r="B78" s="63"/>
      <c r="C78" s="63"/>
      <c r="D78" s="63"/>
    </row>
    <row r="79" spans="2:10">
      <c r="B79" s="63"/>
      <c r="C79" s="63"/>
      <c r="D79" s="63"/>
    </row>
    <row r="80" spans="2:10">
      <c r="B80" s="63"/>
      <c r="C80" s="63"/>
      <c r="D80" s="63"/>
    </row>
    <row r="81" spans="2:4">
      <c r="B81" s="63"/>
      <c r="C81" s="63"/>
      <c r="D81" s="63"/>
    </row>
    <row r="82" spans="2:4">
      <c r="B82" s="63"/>
      <c r="C82" s="63"/>
      <c r="D82" s="63"/>
    </row>
    <row r="83" spans="2:4">
      <c r="B83" s="63"/>
      <c r="C83" s="63"/>
      <c r="D83" s="63"/>
    </row>
    <row r="84" spans="2:4">
      <c r="B84" s="63"/>
      <c r="C84" s="63"/>
      <c r="D84" s="63"/>
    </row>
    <row r="85" spans="2:4">
      <c r="B85" s="63"/>
      <c r="C85" s="63"/>
      <c r="D85" s="63"/>
    </row>
    <row r="86" spans="2:4">
      <c r="B86" s="63"/>
      <c r="C86" s="63"/>
      <c r="D86" s="63"/>
    </row>
    <row r="87" spans="2:4">
      <c r="B87" s="63"/>
      <c r="C87" s="63"/>
      <c r="D87" s="63"/>
    </row>
    <row r="88" spans="2:4">
      <c r="B88" s="63"/>
      <c r="C88" s="63"/>
      <c r="D88" s="63"/>
    </row>
    <row r="89" spans="2:4">
      <c r="B89" s="63"/>
      <c r="C89" s="63"/>
      <c r="D89" s="63"/>
    </row>
    <row r="90" spans="2:4">
      <c r="B90" s="63"/>
      <c r="C90" s="63"/>
      <c r="D90" s="63"/>
    </row>
    <row r="91" spans="2:4">
      <c r="B91" s="63"/>
      <c r="C91" s="63"/>
      <c r="D91" s="63"/>
    </row>
    <row r="92" spans="2:4">
      <c r="B92" s="63"/>
      <c r="C92" s="63"/>
      <c r="D92" s="63"/>
    </row>
    <row r="93" spans="2:4">
      <c r="B93" s="63"/>
      <c r="C93" s="63"/>
      <c r="D93" s="63"/>
    </row>
    <row r="94" spans="2:4">
      <c r="B94" s="63"/>
      <c r="C94" s="63"/>
      <c r="D94" s="63"/>
    </row>
    <row r="95" spans="2:4">
      <c r="B95" s="63"/>
      <c r="C95" s="63"/>
      <c r="D95" s="63"/>
    </row>
    <row r="96" spans="2:4">
      <c r="B96" s="63"/>
      <c r="C96" s="63"/>
      <c r="D96" s="63"/>
    </row>
    <row r="97" spans="2:4">
      <c r="B97" s="63"/>
      <c r="C97" s="63"/>
      <c r="D97" s="63"/>
    </row>
    <row r="98" spans="2:4">
      <c r="B98" s="63"/>
      <c r="C98" s="63"/>
      <c r="D98" s="63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C2:V18"/>
  <sheetViews>
    <sheetView topLeftCell="I1" workbookViewId="0">
      <selection activeCell="R7" sqref="R7"/>
    </sheetView>
  </sheetViews>
  <sheetFormatPr baseColWidth="10" defaultRowHeight="15.65"/>
  <cols>
    <col min="2" max="2" width="11.59765625" customWidth="1"/>
    <col min="3" max="3" width="31.59765625" customWidth="1"/>
  </cols>
  <sheetData>
    <row r="2" spans="3:22" ht="36.799999999999997" customHeight="1">
      <c r="C2" s="232" t="s">
        <v>395</v>
      </c>
      <c r="D2" s="233" t="s">
        <v>60</v>
      </c>
      <c r="E2" s="232" t="s">
        <v>61</v>
      </c>
      <c r="F2" s="232" t="s">
        <v>62</v>
      </c>
      <c r="G2" s="232" t="s">
        <v>63</v>
      </c>
      <c r="H2" s="232" t="s">
        <v>64</v>
      </c>
      <c r="I2" s="232" t="s">
        <v>65</v>
      </c>
      <c r="J2" s="232" t="s">
        <v>66</v>
      </c>
      <c r="K2" s="232" t="s">
        <v>67</v>
      </c>
      <c r="L2" s="232" t="s">
        <v>68</v>
      </c>
      <c r="M2" s="232" t="s">
        <v>69</v>
      </c>
      <c r="N2" s="232" t="s">
        <v>70</v>
      </c>
      <c r="O2" s="232" t="s">
        <v>9</v>
      </c>
      <c r="P2" s="232" t="s">
        <v>10</v>
      </c>
      <c r="Q2" s="232" t="s">
        <v>11</v>
      </c>
      <c r="R2" s="232" t="s">
        <v>12</v>
      </c>
      <c r="S2" s="232" t="s">
        <v>13</v>
      </c>
      <c r="T2" s="232" t="s">
        <v>14</v>
      </c>
      <c r="U2" s="232" t="s">
        <v>15</v>
      </c>
      <c r="V2" s="232" t="s">
        <v>394</v>
      </c>
    </row>
    <row r="3" spans="3:22">
      <c r="C3" s="2" t="s">
        <v>412</v>
      </c>
      <c r="D3" s="235">
        <f t="array" ref="D3:V3">+TRANSPOSE('I300'!D23:D41)</f>
        <v>3481691.8113800008</v>
      </c>
      <c r="E3" s="235">
        <v>702733.42732000002</v>
      </c>
      <c r="F3" s="235">
        <v>506474.30728000007</v>
      </c>
      <c r="G3" s="235">
        <v>718997.65634999995</v>
      </c>
      <c r="H3" s="235">
        <v>808617.81079000013</v>
      </c>
      <c r="I3" s="235">
        <v>318005.55147999997</v>
      </c>
      <c r="J3" s="235">
        <v>1192676.12105</v>
      </c>
      <c r="K3" s="235">
        <v>938465.47100000002</v>
      </c>
      <c r="L3" s="235">
        <v>4725587.3559999997</v>
      </c>
      <c r="M3" s="235">
        <v>2456158.716</v>
      </c>
      <c r="N3" s="235">
        <v>380768.44400000002</v>
      </c>
      <c r="O3" s="235">
        <v>1027117.0440000001</v>
      </c>
      <c r="P3" s="235">
        <v>3993515.6278700004</v>
      </c>
      <c r="Q3" s="235">
        <v>659543.93009000004</v>
      </c>
      <c r="R3" s="235">
        <v>302244.41454089398</v>
      </c>
      <c r="S3" s="235">
        <v>1093512.6170240927</v>
      </c>
      <c r="T3" s="235">
        <v>171602.04566000003</v>
      </c>
      <c r="U3" s="235">
        <v>22979.940689999999</v>
      </c>
      <c r="V3" s="235">
        <v>23500692.29252499</v>
      </c>
    </row>
    <row r="4" spans="3:22">
      <c r="C4" s="129" t="s">
        <v>406</v>
      </c>
      <c r="D4" s="235">
        <f t="array" ref="D4:V4">+TRANSPOSE('I400'!D23:D41)</f>
        <v>16386187.130016906</v>
      </c>
      <c r="E4" s="235">
        <v>3708097.0781394057</v>
      </c>
      <c r="F4" s="235">
        <v>2793898.5260654534</v>
      </c>
      <c r="G4" s="235">
        <v>2984812.4728190536</v>
      </c>
      <c r="H4" s="235">
        <v>4617997.0001459699</v>
      </c>
      <c r="I4" s="235">
        <v>1557529.8155675679</v>
      </c>
      <c r="J4" s="235">
        <v>6234891.57424042</v>
      </c>
      <c r="K4" s="235">
        <v>4512189.440399142</v>
      </c>
      <c r="L4" s="235">
        <v>22745806.473177124</v>
      </c>
      <c r="M4" s="235">
        <v>10989053.431843752</v>
      </c>
      <c r="N4" s="235">
        <v>2088237.8517872461</v>
      </c>
      <c r="O4" s="235">
        <v>6535458.3839298785</v>
      </c>
      <c r="P4" s="235">
        <v>21025993.331957366</v>
      </c>
      <c r="Q4" s="235">
        <v>3010613.6475087358</v>
      </c>
      <c r="R4" s="235">
        <v>2068128.3399269311</v>
      </c>
      <c r="S4" s="235">
        <v>7652149.5433048774</v>
      </c>
      <c r="T4" s="235">
        <v>868397.79583181313</v>
      </c>
      <c r="U4" s="235">
        <v>346511.96619135578</v>
      </c>
      <c r="V4" s="235">
        <v>120125953.80285299</v>
      </c>
    </row>
    <row r="5" spans="3:22">
      <c r="C5" s="129" t="s">
        <v>417</v>
      </c>
      <c r="D5" s="235">
        <f t="array" ref="D5:V5">+TRANSPOSE('I501'!D23:D41)</f>
        <v>486306.1924040973</v>
      </c>
      <c r="E5" s="235">
        <v>77165.635595959422</v>
      </c>
      <c r="F5" s="235">
        <v>61498.430416881914</v>
      </c>
      <c r="G5" s="235">
        <v>63958.314506182054</v>
      </c>
      <c r="H5" s="235">
        <v>121947.36418633285</v>
      </c>
      <c r="I5" s="235">
        <v>34086.523884250841</v>
      </c>
      <c r="J5" s="235">
        <v>144791.29815916793</v>
      </c>
      <c r="K5" s="235">
        <v>120680.24741587759</v>
      </c>
      <c r="L5" s="235">
        <v>435198.4659878299</v>
      </c>
      <c r="M5" s="235">
        <v>292161.84376024082</v>
      </c>
      <c r="N5" s="235">
        <v>63626.845883080161</v>
      </c>
      <c r="O5" s="235">
        <v>159227.21867243038</v>
      </c>
      <c r="P5" s="235">
        <v>373912.51619789982</v>
      </c>
      <c r="Q5" s="235">
        <v>84855.592157629537</v>
      </c>
      <c r="R5" s="235">
        <v>37110.251115705498</v>
      </c>
      <c r="S5" s="235">
        <v>126485.51034476435</v>
      </c>
      <c r="T5" s="235">
        <v>18508.797909266774</v>
      </c>
      <c r="U5" s="235">
        <v>9739.9514024028085</v>
      </c>
      <c r="V5" s="235">
        <v>2711260.9999999995</v>
      </c>
    </row>
    <row r="6" spans="3:22">
      <c r="C6" s="129" t="s">
        <v>413</v>
      </c>
      <c r="D6" s="235">
        <f t="array" ref="D6:V6">+TRANSPOSE('I502'!D23:D41)</f>
        <v>3611.4903254210676</v>
      </c>
      <c r="E6" s="235">
        <v>624.07367536658558</v>
      </c>
      <c r="F6" s="235">
        <v>502.22720039727915</v>
      </c>
      <c r="G6" s="235">
        <v>590.39460342564894</v>
      </c>
      <c r="H6" s="235">
        <v>965.18783773613507</v>
      </c>
      <c r="I6" s="235">
        <v>280.1097291864711</v>
      </c>
      <c r="J6" s="235">
        <v>1129.1579404961226</v>
      </c>
      <c r="K6" s="235">
        <v>867.85252511105773</v>
      </c>
      <c r="L6" s="235">
        <v>3766.772381269031</v>
      </c>
      <c r="M6" s="235">
        <v>2235.6162958490609</v>
      </c>
      <c r="N6" s="235">
        <v>452.50557949470596</v>
      </c>
      <c r="O6" s="235">
        <v>1203.4086320296124</v>
      </c>
      <c r="P6" s="235">
        <v>3270.9051912069599</v>
      </c>
      <c r="Q6" s="235">
        <v>589.83372586964151</v>
      </c>
      <c r="R6" s="235">
        <v>299.56265533751809</v>
      </c>
      <c r="S6" s="235">
        <v>1149.7783948295246</v>
      </c>
      <c r="T6" s="235">
        <v>143.293962168973</v>
      </c>
      <c r="U6" s="235">
        <v>66.82934480460159</v>
      </c>
      <c r="V6" s="235">
        <v>21749</v>
      </c>
    </row>
    <row r="7" spans="3:22">
      <c r="C7" s="129" t="s">
        <v>414</v>
      </c>
      <c r="D7" s="235">
        <f t="array" ref="D7:V7">+TRANSPOSE('I503'!D23:D41)</f>
        <v>5388.2616876486145</v>
      </c>
      <c r="E7" s="235">
        <v>936.67861147420172</v>
      </c>
      <c r="F7" s="235">
        <v>740.21852606615312</v>
      </c>
      <c r="G7" s="235">
        <v>826.31463108141122</v>
      </c>
      <c r="H7" s="235">
        <v>1301.8628891581143</v>
      </c>
      <c r="I7" s="235">
        <v>436.0728309278191</v>
      </c>
      <c r="J7" s="235">
        <v>1774.5294731149152</v>
      </c>
      <c r="K7" s="235">
        <v>1423.032123831164</v>
      </c>
      <c r="L7" s="235">
        <v>5523.9612995969892</v>
      </c>
      <c r="M7" s="235">
        <v>3303.9031496124371</v>
      </c>
      <c r="N7" s="235">
        <v>694.19691868021948</v>
      </c>
      <c r="O7" s="235">
        <v>1880.8828367793578</v>
      </c>
      <c r="P7" s="235">
        <v>4889.9000744920077</v>
      </c>
      <c r="Q7" s="235">
        <v>931.10175109325655</v>
      </c>
      <c r="R7" s="235">
        <v>465.61375955342135</v>
      </c>
      <c r="S7" s="235">
        <v>1597.8726939505686</v>
      </c>
      <c r="T7" s="235">
        <v>220.91052299071663</v>
      </c>
      <c r="U7" s="235">
        <v>91.686219948629727</v>
      </c>
      <c r="V7" s="235">
        <v>32427.000000000004</v>
      </c>
    </row>
    <row r="8" spans="3:22">
      <c r="C8" s="129" t="s">
        <v>415</v>
      </c>
      <c r="D8" s="235">
        <f t="array" ref="D8:V8">+TRANSPOSE('I504'!D23:D41)</f>
        <v>7605.4988883906581</v>
      </c>
      <c r="E8" s="235">
        <v>1366.7247312807281</v>
      </c>
      <c r="F8" s="235">
        <v>1088.2673714571574</v>
      </c>
      <c r="G8" s="235">
        <v>1178.6041997987445</v>
      </c>
      <c r="H8" s="235">
        <v>1940.7795254432976</v>
      </c>
      <c r="I8" s="235">
        <v>609.02213639750585</v>
      </c>
      <c r="J8" s="235">
        <v>2482.0963814330548</v>
      </c>
      <c r="K8" s="235">
        <v>1901.025899287074</v>
      </c>
      <c r="L8" s="235">
        <v>8233.6324204130324</v>
      </c>
      <c r="M8" s="235">
        <v>4830.8702916766479</v>
      </c>
      <c r="N8" s="235">
        <v>965.68992964060158</v>
      </c>
      <c r="O8" s="235">
        <v>2670.5008173998467</v>
      </c>
      <c r="P8" s="235">
        <v>7247.1854353493181</v>
      </c>
      <c r="Q8" s="235">
        <v>1289.2173774696371</v>
      </c>
      <c r="R8" s="235">
        <v>688.01106837529539</v>
      </c>
      <c r="S8" s="235">
        <v>2611.8596740444782</v>
      </c>
      <c r="T8" s="235">
        <v>320.52103768468925</v>
      </c>
      <c r="U8" s="235">
        <v>150.49281445822712</v>
      </c>
      <c r="V8" s="235">
        <v>47179.999999999993</v>
      </c>
    </row>
    <row r="9" spans="3:22">
      <c r="C9" s="129" t="s">
        <v>219</v>
      </c>
      <c r="D9" s="235">
        <f t="array" ref="D9:V9">+TRANSPOSE('I521'!D23:D41)</f>
        <v>2303368.5230014925</v>
      </c>
      <c r="E9" s="235">
        <v>365491.73928972351</v>
      </c>
      <c r="F9" s="235">
        <v>291284.69069243519</v>
      </c>
      <c r="G9" s="235">
        <v>302935.82668458793</v>
      </c>
      <c r="H9" s="235">
        <v>577598.48531065509</v>
      </c>
      <c r="I9" s="235">
        <v>161449.36544069482</v>
      </c>
      <c r="J9" s="235">
        <v>685797.80351063749</v>
      </c>
      <c r="K9" s="235">
        <v>571596.84081255517</v>
      </c>
      <c r="L9" s="235">
        <v>2061298.958294855</v>
      </c>
      <c r="M9" s="235">
        <v>1383812.1024381774</v>
      </c>
      <c r="N9" s="235">
        <v>301365.83969955461</v>
      </c>
      <c r="O9" s="235">
        <v>754172.92484400934</v>
      </c>
      <c r="P9" s="235">
        <v>1771020.6730225296</v>
      </c>
      <c r="Q9" s="235">
        <v>401914.89030870382</v>
      </c>
      <c r="R9" s="235">
        <v>175771.12040878233</v>
      </c>
      <c r="S9" s="235">
        <v>599093.22088544967</v>
      </c>
      <c r="T9" s="235">
        <v>87666.131274296567</v>
      </c>
      <c r="U9" s="235">
        <v>46132.864080860199</v>
      </c>
      <c r="V9" s="235">
        <v>12841772</v>
      </c>
    </row>
    <row r="10" spans="3:22">
      <c r="C10" s="6" t="s">
        <v>416</v>
      </c>
      <c r="D10" s="235">
        <f t="array" ref="D10:V10">+TRANSPOSE('I522'!D23:D41)</f>
        <v>651738.23346246628</v>
      </c>
      <c r="E10" s="235">
        <v>103415.90506733443</v>
      </c>
      <c r="F10" s="235">
        <v>82419.017126781153</v>
      </c>
      <c r="G10" s="235">
        <v>85715.70661156303</v>
      </c>
      <c r="H10" s="235">
        <v>163431.51897223297</v>
      </c>
      <c r="I10" s="235">
        <v>45682.105653176208</v>
      </c>
      <c r="J10" s="235">
        <v>194046.52121842548</v>
      </c>
      <c r="K10" s="235">
        <v>161733.35337519497</v>
      </c>
      <c r="L10" s="235">
        <v>583244.63858111005</v>
      </c>
      <c r="M10" s="235">
        <v>391549.70039783552</v>
      </c>
      <c r="N10" s="235">
        <v>85271.478719253661</v>
      </c>
      <c r="O10" s="235">
        <v>213393.26506144908</v>
      </c>
      <c r="P10" s="235">
        <v>501110.38391595823</v>
      </c>
      <c r="Q10" s="235">
        <v>113721.83738567388</v>
      </c>
      <c r="R10" s="235">
        <v>49734.446904597222</v>
      </c>
      <c r="S10" s="235">
        <v>169513.45542849944</v>
      </c>
      <c r="T10" s="235">
        <v>24805.136026060776</v>
      </c>
      <c r="U10" s="235">
        <v>13053.296092387563</v>
      </c>
      <c r="V10" s="235">
        <v>3633580.0000000009</v>
      </c>
    </row>
    <row r="11" spans="3:22">
      <c r="C11" s="234" t="s">
        <v>396</v>
      </c>
      <c r="D11" s="235">
        <f>SUM(D3:D10)</f>
        <v>23325897.141166426</v>
      </c>
      <c r="E11" s="235">
        <f t="shared" ref="E11:V11" si="0">SUM(E3:E10)</f>
        <v>4959831.2624305449</v>
      </c>
      <c r="F11" s="235">
        <f t="shared" si="0"/>
        <v>3737905.6846794719</v>
      </c>
      <c r="G11" s="235">
        <f t="shared" si="0"/>
        <v>4159015.2904056921</v>
      </c>
      <c r="H11" s="235">
        <f t="shared" si="0"/>
        <v>6293800.0096575283</v>
      </c>
      <c r="I11" s="235">
        <f t="shared" si="0"/>
        <v>2118078.5667222012</v>
      </c>
      <c r="J11" s="235">
        <f t="shared" si="0"/>
        <v>8457589.1019736938</v>
      </c>
      <c r="K11" s="235">
        <f t="shared" si="0"/>
        <v>6308857.2635509996</v>
      </c>
      <c r="L11" s="235">
        <f t="shared" si="0"/>
        <v>30568660.258142196</v>
      </c>
      <c r="M11" s="235">
        <f t="shared" si="0"/>
        <v>15523106.184177145</v>
      </c>
      <c r="N11" s="235">
        <f t="shared" si="0"/>
        <v>2921382.8525169501</v>
      </c>
      <c r="O11" s="235">
        <f t="shared" si="0"/>
        <v>8695123.6287939753</v>
      </c>
      <c r="P11" s="235">
        <f t="shared" si="0"/>
        <v>27680960.523664806</v>
      </c>
      <c r="Q11" s="235">
        <f t="shared" si="0"/>
        <v>4273460.0503051747</v>
      </c>
      <c r="R11" s="235">
        <f t="shared" si="0"/>
        <v>2634441.7603801764</v>
      </c>
      <c r="S11" s="235">
        <f>SUM(S3:S10)</f>
        <v>9646113.8577505071</v>
      </c>
      <c r="T11" s="235">
        <f t="shared" si="0"/>
        <v>1171664.6322242816</v>
      </c>
      <c r="U11" s="235">
        <f t="shared" si="0"/>
        <v>438727.02683621785</v>
      </c>
      <c r="V11" s="235">
        <f t="shared" si="0"/>
        <v>162914615.09537798</v>
      </c>
    </row>
    <row r="12" spans="3:22"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</row>
    <row r="13" spans="3:22"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</row>
    <row r="14" spans="3:22"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</row>
    <row r="15" spans="3:22"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</row>
    <row r="16" spans="3:22"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</row>
    <row r="17" spans="4:22">
      <c r="D17" s="235"/>
      <c r="E17" s="235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</row>
    <row r="18" spans="4:22"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detalle otros ingresos</vt:lpstr>
      <vt:lpstr>Resumen</vt:lpstr>
      <vt:lpstr>I300</vt:lpstr>
      <vt:lpstr>I400</vt:lpstr>
      <vt:lpstr>Total</vt:lpstr>
      <vt:lpstr>I501</vt:lpstr>
      <vt:lpstr>I502</vt:lpstr>
      <vt:lpstr>I503</vt:lpstr>
      <vt:lpstr>I504</vt:lpstr>
      <vt:lpstr>I521</vt:lpstr>
      <vt:lpstr>I522</vt:lpstr>
      <vt:lpstr>Cuadros Anexo 5</vt:lpstr>
      <vt:lpstr>Resumen_Hor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Caballero Fernández, Mercedes</dc:creator>
  <cp:lastModifiedBy>Herrero García, Carlos</cp:lastModifiedBy>
  <dcterms:created xsi:type="dcterms:W3CDTF">2013-10-05T18:09:15Z</dcterms:created>
  <dcterms:modified xsi:type="dcterms:W3CDTF">2016-07-29T07:27:44Z</dcterms:modified>
</cp:coreProperties>
</file>